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.latecoere\Documents\Télétravail\En cours\2026 T\CONSULTATION\DAF_2025_000730__DECHETS ROCHEFORT\3 - DCE-PUB\ATTRI\"/>
    </mc:Choice>
  </mc:AlternateContent>
  <bookViews>
    <workbookView xWindow="0" yWindow="0" windowWidth="28800" windowHeight="12150"/>
  </bookViews>
  <sheets>
    <sheet name="Poste 1 Prest. BdC Tous sites" sheetId="1" r:id="rId1"/>
    <sheet name="DQE" sheetId="2" r:id="rId2"/>
  </sheets>
  <externalReferences>
    <externalReference r:id="rId3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9" i="2" l="1"/>
  <c r="Q9" i="2"/>
  <c r="P10" i="2"/>
  <c r="Q10" i="2"/>
  <c r="P11" i="2"/>
  <c r="Q11" i="2"/>
  <c r="P12" i="2"/>
  <c r="Q12" i="2"/>
  <c r="P13" i="2"/>
  <c r="Q13" i="2"/>
  <c r="P14" i="2"/>
  <c r="Q14" i="2"/>
  <c r="P15" i="2"/>
  <c r="Q15" i="2"/>
  <c r="P16" i="2"/>
  <c r="Q16" i="2"/>
  <c r="P17" i="2"/>
  <c r="Q17" i="2"/>
  <c r="P18" i="2"/>
  <c r="Q18" i="2"/>
  <c r="P19" i="2"/>
  <c r="Q19" i="2"/>
  <c r="P20" i="2"/>
  <c r="Q20" i="2"/>
  <c r="P21" i="2"/>
  <c r="Q21" i="2"/>
  <c r="P22" i="2"/>
  <c r="Q22" i="2"/>
  <c r="P23" i="2"/>
  <c r="Q23" i="2"/>
  <c r="P24" i="2"/>
  <c r="Q24" i="2"/>
  <c r="P25" i="2"/>
  <c r="Q25" i="2"/>
  <c r="P26" i="2"/>
  <c r="Q26" i="2"/>
  <c r="P27" i="2"/>
  <c r="Q27" i="2"/>
  <c r="P28" i="2"/>
  <c r="Q28" i="2"/>
  <c r="P29" i="2"/>
  <c r="Q29" i="2"/>
  <c r="P30" i="2"/>
  <c r="Q30" i="2"/>
  <c r="P31" i="2"/>
  <c r="Q31" i="2"/>
  <c r="P32" i="2"/>
  <c r="Q32" i="2"/>
  <c r="P33" i="2"/>
  <c r="Q33" i="2"/>
  <c r="P34" i="2"/>
  <c r="Q34" i="2"/>
  <c r="P35" i="2"/>
  <c r="Q35" i="2"/>
  <c r="P36" i="2"/>
  <c r="Q36" i="2"/>
  <c r="Q8" i="2"/>
  <c r="P8" i="2"/>
  <c r="O9" i="2"/>
  <c r="O10" i="2"/>
  <c r="O11" i="2"/>
  <c r="O12" i="2"/>
  <c r="O13" i="2"/>
  <c r="O14" i="2"/>
  <c r="O15" i="2"/>
  <c r="O16" i="2"/>
  <c r="O17" i="2"/>
  <c r="O18" i="2"/>
  <c r="O19" i="2"/>
  <c r="O20" i="2"/>
  <c r="O21" i="2"/>
  <c r="O22" i="2"/>
  <c r="O23" i="2"/>
  <c r="O24" i="2"/>
  <c r="O25" i="2"/>
  <c r="O26" i="2"/>
  <c r="O27" i="2"/>
  <c r="O28" i="2"/>
  <c r="O29" i="2"/>
  <c r="O30" i="2"/>
  <c r="O31" i="2"/>
  <c r="O32" i="2"/>
  <c r="O33" i="2"/>
  <c r="O34" i="2"/>
  <c r="O35" i="2"/>
  <c r="O36" i="2"/>
  <c r="O8" i="2"/>
  <c r="M31" i="2"/>
  <c r="M20" i="2"/>
  <c r="M17" i="2"/>
  <c r="M11" i="2"/>
  <c r="M10" i="2"/>
  <c r="M8" i="2"/>
  <c r="E28" i="2"/>
  <c r="K9" i="2" l="1"/>
  <c r="K10" i="2"/>
  <c r="K11" i="2"/>
  <c r="K12" i="2"/>
  <c r="K13" i="2"/>
  <c r="K14" i="2"/>
  <c r="K15" i="2"/>
  <c r="K16" i="2"/>
  <c r="K17" i="2"/>
  <c r="K18" i="2"/>
  <c r="K19" i="2"/>
  <c r="K20" i="2"/>
  <c r="K21" i="2"/>
  <c r="K22" i="2"/>
  <c r="K23" i="2"/>
  <c r="K24" i="2"/>
  <c r="K25" i="2"/>
  <c r="K26" i="2"/>
  <c r="K27" i="2"/>
  <c r="K28" i="2"/>
  <c r="K29" i="2"/>
  <c r="K30" i="2"/>
  <c r="K31" i="2"/>
  <c r="K32" i="2"/>
  <c r="K33" i="2"/>
  <c r="K34" i="2"/>
  <c r="K35" i="2"/>
  <c r="K36" i="2"/>
  <c r="K8" i="2"/>
  <c r="E27" i="2"/>
  <c r="F27" i="2"/>
  <c r="G27" i="2"/>
  <c r="H27" i="2" s="1"/>
  <c r="F28" i="2"/>
  <c r="G28" i="2"/>
  <c r="H28" i="2" s="1"/>
  <c r="E29" i="2"/>
  <c r="F29" i="2"/>
  <c r="G29" i="2"/>
  <c r="H29" i="2" s="1"/>
  <c r="E30" i="2"/>
  <c r="F30" i="2"/>
  <c r="G30" i="2"/>
  <c r="H30" i="2" s="1"/>
  <c r="E31" i="2"/>
  <c r="F31" i="2"/>
  <c r="G31" i="2"/>
  <c r="H31" i="2" s="1"/>
  <c r="E32" i="2"/>
  <c r="F32" i="2"/>
  <c r="G32" i="2"/>
  <c r="H32" i="2" s="1"/>
  <c r="E33" i="2"/>
  <c r="F33" i="2"/>
  <c r="G33" i="2"/>
  <c r="H33" i="2" s="1"/>
  <c r="E34" i="2"/>
  <c r="F34" i="2"/>
  <c r="G34" i="2"/>
  <c r="H34" i="2" s="1"/>
  <c r="E35" i="2"/>
  <c r="F35" i="2"/>
  <c r="G35" i="2"/>
  <c r="H35" i="2" s="1"/>
  <c r="E36" i="2"/>
  <c r="F36" i="2"/>
  <c r="G36" i="2"/>
  <c r="H36" i="2" s="1"/>
  <c r="G26" i="2"/>
  <c r="H26" i="2" s="1"/>
  <c r="F26" i="2"/>
  <c r="E26" i="2"/>
  <c r="E16" i="2"/>
  <c r="F16" i="2"/>
  <c r="G16" i="2"/>
  <c r="H16" i="2" s="1"/>
  <c r="E17" i="2"/>
  <c r="F17" i="2"/>
  <c r="G17" i="2"/>
  <c r="H17" i="2" s="1"/>
  <c r="E18" i="2"/>
  <c r="F18" i="2"/>
  <c r="G18" i="2"/>
  <c r="H18" i="2" s="1"/>
  <c r="E19" i="2"/>
  <c r="F19" i="2"/>
  <c r="G19" i="2"/>
  <c r="H19" i="2" s="1"/>
  <c r="E20" i="2"/>
  <c r="F20" i="2"/>
  <c r="G20" i="2"/>
  <c r="H20" i="2" s="1"/>
  <c r="E21" i="2"/>
  <c r="F21" i="2"/>
  <c r="G21" i="2"/>
  <c r="H21" i="2" s="1"/>
  <c r="E22" i="2"/>
  <c r="F22" i="2"/>
  <c r="G22" i="2"/>
  <c r="H22" i="2" s="1"/>
  <c r="E23" i="2"/>
  <c r="F23" i="2"/>
  <c r="G23" i="2"/>
  <c r="H23" i="2" s="1"/>
  <c r="E24" i="2"/>
  <c r="F24" i="2"/>
  <c r="G24" i="2"/>
  <c r="H24" i="2" s="1"/>
  <c r="G15" i="2"/>
  <c r="H15" i="2" s="1"/>
  <c r="F15" i="2"/>
  <c r="E15" i="2"/>
  <c r="E9" i="2"/>
  <c r="F9" i="2"/>
  <c r="G9" i="2"/>
  <c r="H9" i="2" s="1"/>
  <c r="E10" i="2"/>
  <c r="F10" i="2"/>
  <c r="G10" i="2"/>
  <c r="H10" i="2" s="1"/>
  <c r="E11" i="2"/>
  <c r="F11" i="2"/>
  <c r="G11" i="2"/>
  <c r="H11" i="2" s="1"/>
  <c r="E12" i="2"/>
  <c r="F12" i="2"/>
  <c r="G12" i="2"/>
  <c r="H12" i="2" s="1"/>
  <c r="E13" i="2"/>
  <c r="F13" i="2"/>
  <c r="G13" i="2"/>
  <c r="H13" i="2" s="1"/>
  <c r="F8" i="2"/>
  <c r="E8" i="2"/>
  <c r="G8" i="2"/>
  <c r="H8" i="2" s="1"/>
  <c r="H38" i="2" l="1"/>
  <c r="K38" i="2"/>
</calcChain>
</file>

<file path=xl/sharedStrings.xml><?xml version="1.0" encoding="utf-8"?>
<sst xmlns="http://schemas.openxmlformats.org/spreadsheetml/2006/main" count="334" uniqueCount="150">
  <si>
    <t>Mise à disposition de contenants</t>
  </si>
  <si>
    <t>Collecte et transport des contenants</t>
  </si>
  <si>
    <t>Traitement (Préciser non concerné NC case vide)</t>
  </si>
  <si>
    <t>Type de déchets</t>
  </si>
  <si>
    <t>Type et capacité contenant souhaité</t>
  </si>
  <si>
    <t>Proposition du candidat</t>
  </si>
  <si>
    <t>TGAP
(tonne, Kg)</t>
  </si>
  <si>
    <t>Montant de la
rétrocession éventuelle
 (à la tonne) en €</t>
  </si>
  <si>
    <t>Type de contenant</t>
  </si>
  <si>
    <t>Capacité des contenants</t>
  </si>
  <si>
    <t>Hebdomadaire</t>
  </si>
  <si>
    <t>Mensuel</t>
  </si>
  <si>
    <t>Solvants non chlorés-07 07 04</t>
  </si>
  <si>
    <t>Emballages souillés-15 01 10</t>
  </si>
  <si>
    <t>Produits en mélangés 16.05.06</t>
  </si>
  <si>
    <t>Aérosols-15 01 10</t>
  </si>
  <si>
    <t>Produits pateux-08 01 11</t>
  </si>
  <si>
    <t>Système chauffant hydroréactif</t>
  </si>
  <si>
    <t>Déchets hydrocarburés liquide-13 05 08</t>
  </si>
  <si>
    <t>Huile de vidange 13 02 08</t>
  </si>
  <si>
    <t>Batteries-20 01 33</t>
  </si>
  <si>
    <t>Piles et accumulateurs 16 06 05</t>
  </si>
  <si>
    <t>Liquide haut pouvoir calorifique-07 01 03</t>
  </si>
  <si>
    <t>Liquide de refroidissement 16.01.04</t>
  </si>
  <si>
    <t>Déchets hydrocarburés provenant de séparateurs-13 05 07</t>
  </si>
  <si>
    <t>Piles Alcalines 16.06.04</t>
  </si>
  <si>
    <t xml:space="preserve">Chiffons  souillés, 15 02 02
 </t>
  </si>
  <si>
    <t>Aérosols-15 01 11</t>
  </si>
  <si>
    <t>Radiographie</t>
  </si>
  <si>
    <t>géobox 650 L</t>
  </si>
  <si>
    <t>fût ouverture totale de 200 L</t>
  </si>
  <si>
    <t>géobox double de 1300 L</t>
  </si>
  <si>
    <t>cuve 1000 L</t>
  </si>
  <si>
    <t>GRV 1000 L</t>
  </si>
  <si>
    <t xml:space="preserve">cuve 1000 L </t>
  </si>
  <si>
    <t>Chiffons souillés 15.02.02</t>
  </si>
  <si>
    <t>Emulseur</t>
  </si>
  <si>
    <t>Filtres à huile 16.01.07</t>
  </si>
  <si>
    <t>Huile moteur</t>
  </si>
  <si>
    <t>Poudre extinctrice</t>
  </si>
  <si>
    <t>Prix unitaire d'une
collecte/pompage et transport en
€ HT</t>
  </si>
  <si>
    <t>Coût du traitement
(Tonne) en € HT</t>
  </si>
  <si>
    <t>fût de 200 L</t>
  </si>
  <si>
    <t xml:space="preserve"> géobox de  650 L</t>
  </si>
  <si>
    <t>géobox de 650 L</t>
  </si>
  <si>
    <t xml:space="preserve"> géobox double de 1300 L</t>
  </si>
  <si>
    <t>N° ligne de prix</t>
  </si>
  <si>
    <t>BPUC01</t>
  </si>
  <si>
    <t>BPUC02</t>
  </si>
  <si>
    <t>BPUC03</t>
  </si>
  <si>
    <t>BPUC04</t>
  </si>
  <si>
    <t>BPUC05</t>
  </si>
  <si>
    <t>BPUC06</t>
  </si>
  <si>
    <t>BPUC07</t>
  </si>
  <si>
    <t>BPUC08</t>
  </si>
  <si>
    <t>BPUC09</t>
  </si>
  <si>
    <t>BPUC10</t>
  </si>
  <si>
    <t>BPUC11</t>
  </si>
  <si>
    <t>BPUC12</t>
  </si>
  <si>
    <t>BPUC13</t>
  </si>
  <si>
    <t>BPUC14</t>
  </si>
  <si>
    <t>BPUC15</t>
  </si>
  <si>
    <t>BPUC16</t>
  </si>
  <si>
    <t>BPUC17</t>
  </si>
  <si>
    <t>BPUC18</t>
  </si>
  <si>
    <t>BPUC19</t>
  </si>
  <si>
    <t>BPUC20</t>
  </si>
  <si>
    <t>BPUC21</t>
  </si>
  <si>
    <t>BPUC22</t>
  </si>
  <si>
    <t>BPUC23</t>
  </si>
  <si>
    <t>BPUC24</t>
  </si>
  <si>
    <t>BPUC25</t>
  </si>
  <si>
    <t>BPUC26</t>
  </si>
  <si>
    <t>BPUC27</t>
  </si>
  <si>
    <t>BPUC28</t>
  </si>
  <si>
    <t>BPUMD01</t>
  </si>
  <si>
    <t>BPUMD02</t>
  </si>
  <si>
    <t>BPUMD03</t>
  </si>
  <si>
    <t>BPUMD04</t>
  </si>
  <si>
    <t>BPUMD05</t>
  </si>
  <si>
    <t>BPUMD06</t>
  </si>
  <si>
    <t>BPUMD07</t>
  </si>
  <si>
    <t>BPUMD08</t>
  </si>
  <si>
    <t>BPUMD09</t>
  </si>
  <si>
    <t>BPUMD10</t>
  </si>
  <si>
    <t>BPUMD11</t>
  </si>
  <si>
    <t>BPUMD12</t>
  </si>
  <si>
    <t>BPUMD13</t>
  </si>
  <si>
    <t>BPUMD14</t>
  </si>
  <si>
    <t>BPUMD15</t>
  </si>
  <si>
    <t>BPUMD16</t>
  </si>
  <si>
    <t>BPUMD17</t>
  </si>
  <si>
    <t>BPUMD18</t>
  </si>
  <si>
    <t>BPUMD19</t>
  </si>
  <si>
    <t>BPUMD20</t>
  </si>
  <si>
    <t>BPUMD21</t>
  </si>
  <si>
    <t>BPUMD22</t>
  </si>
  <si>
    <t>BPUMD23</t>
  </si>
  <si>
    <t>BPUMD24</t>
  </si>
  <si>
    <t>BPUMD25</t>
  </si>
  <si>
    <t>BPUMD26</t>
  </si>
  <si>
    <t>BPUMD27</t>
  </si>
  <si>
    <t>BPUC29</t>
  </si>
  <si>
    <t>BPUT01</t>
  </si>
  <si>
    <t>BPUT02</t>
  </si>
  <si>
    <t>BPUT03</t>
  </si>
  <si>
    <t>BPUT04</t>
  </si>
  <si>
    <t>BPUT05</t>
  </si>
  <si>
    <t>BPUT06</t>
  </si>
  <si>
    <t>BPUT07</t>
  </si>
  <si>
    <t>BPUT08</t>
  </si>
  <si>
    <t>BPUT09</t>
  </si>
  <si>
    <t>BPUT10</t>
  </si>
  <si>
    <t>BPUT11</t>
  </si>
  <si>
    <t>BPUT12</t>
  </si>
  <si>
    <t>BPUT13</t>
  </si>
  <si>
    <t>BPUT14</t>
  </si>
  <si>
    <t>BPUT15</t>
  </si>
  <si>
    <t>BPUT16</t>
  </si>
  <si>
    <t>BPUT17</t>
  </si>
  <si>
    <t>BPUT18</t>
  </si>
  <si>
    <t>BPUT19</t>
  </si>
  <si>
    <t>BPUT20</t>
  </si>
  <si>
    <t>BPUT21</t>
  </si>
  <si>
    <t>BPUT22</t>
  </si>
  <si>
    <t>BPUT23</t>
  </si>
  <si>
    <t>BPUT24</t>
  </si>
  <si>
    <t>BPUT25</t>
  </si>
  <si>
    <t>BPUT26</t>
  </si>
  <si>
    <t>BPUT27</t>
  </si>
  <si>
    <t>BPUT28</t>
  </si>
  <si>
    <t>BPUT29</t>
  </si>
  <si>
    <t>(1)-Le candidat peut proposer, en restant dans le besoin des bénéficiaires, pour les contenants listés plusieurs capacités ou des contenants non listés avec leur capacité.</t>
  </si>
  <si>
    <t>Taux de TVA : ______%      (à compléter)</t>
  </si>
  <si>
    <r>
      <t xml:space="preserve">Détail quantitatif estimatif - Document non contractuel destiné à l'analyse
</t>
    </r>
    <r>
      <rPr>
        <b/>
        <sz val="14"/>
        <color rgb="FFFF0000"/>
        <rFont val="Marianne"/>
        <family val="3"/>
      </rPr>
      <t>Ce document se remplit automatiquement</t>
    </r>
  </si>
  <si>
    <t>fût ouverture totale de  200 L</t>
  </si>
  <si>
    <t>géobox de 1000 L</t>
  </si>
  <si>
    <t>Filtres à huile - 16.01.07</t>
  </si>
  <si>
    <t>fût ouvert 200 L</t>
  </si>
  <si>
    <t>Prix unitaire d'une
collecte/pompage et transport en € HT</t>
  </si>
  <si>
    <t>Prix unitaire  d'un conteant HT en €</t>
  </si>
  <si>
    <t>PU d'un contenant HT</t>
  </si>
  <si>
    <t>Quantité estimative de contenants</t>
  </si>
  <si>
    <t>Estimation annuelle</t>
  </si>
  <si>
    <t>Montant annuel de mise à disposition de contenants</t>
  </si>
  <si>
    <t>Tonnage annuel estimatif connu</t>
  </si>
  <si>
    <t>LOT 2 - Mise à disposition de contenants, collecte et traitement des déchets  dangereux au profit du GSC de Rochefort 
POSTE 1 - PRESTATIONS A BONS DE COMMANDE</t>
  </si>
  <si>
    <t xml:space="preserve">LOT 2 - Mise à disposition de contenants, collecte et traitement des déchets  dangereux au profit du GSC de Rochefort </t>
  </si>
  <si>
    <t>cuve 1000 L  (POMPAGE)</t>
  </si>
  <si>
    <t>cuve 1000 L (POMPAGE)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</si>
</sst>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€&quot;_-;\-* #,##0.00\ &quot;€&quot;_-;_-* &quot;-&quot;??\ &quot;€&quot;_-;_-@_-"/>
  </numFmts>
  <fonts count="17" x14ac:knownFonts="1">
    <font>
      <sz val="11"/>
      <color theme="1"/>
      <name val="marianne"/>
      <family val="2"/>
    </font>
    <font>
      <sz val="11"/>
      <color theme="1"/>
      <name val="marianne"/>
      <family val="2"/>
    </font>
    <font>
      <sz val="11"/>
      <color theme="1"/>
      <name val="Calibri"/>
      <family val="2"/>
      <scheme val="minor"/>
    </font>
    <font>
      <b/>
      <sz val="14"/>
      <color theme="1"/>
      <name val="Marianne"/>
      <family val="3"/>
    </font>
    <font>
      <sz val="11"/>
      <color theme="1"/>
      <name val="Marianne"/>
      <family val="3"/>
    </font>
    <font>
      <sz val="12"/>
      <color theme="1"/>
      <name val="Marianne"/>
      <family val="3"/>
    </font>
    <font>
      <sz val="11"/>
      <name val="Marianne"/>
      <family val="3"/>
    </font>
    <font>
      <sz val="10"/>
      <color rgb="FFFF0000"/>
      <name val="Marianne"/>
      <family val="3"/>
    </font>
    <font>
      <sz val="10"/>
      <color theme="1"/>
      <name val="Marianne"/>
      <family val="3"/>
    </font>
    <font>
      <i/>
      <sz val="11"/>
      <color theme="1"/>
      <name val="marianne"/>
      <family val="3"/>
    </font>
    <font>
      <b/>
      <sz val="14"/>
      <color rgb="FFFF0000"/>
      <name val="Marianne"/>
      <family val="3"/>
    </font>
    <font>
      <sz val="11"/>
      <name val="marianne"/>
      <family val="2"/>
    </font>
    <font>
      <b/>
      <sz val="11"/>
      <color theme="1"/>
      <name val="Marianne"/>
      <family val="3"/>
    </font>
    <font>
      <sz val="12"/>
      <name val="Marianne"/>
      <family val="3"/>
    </font>
    <font>
      <i/>
      <sz val="11"/>
      <name val="Marianne"/>
      <family val="3"/>
    </font>
    <font>
      <sz val="11"/>
      <color theme="8"/>
      <name val="Marianne"/>
      <family val="3"/>
    </font>
    <font>
      <sz val="11"/>
      <color theme="8"/>
      <name val="marianne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lightUp">
        <bgColor theme="7" tint="0.79995117038483843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2" fillId="0" borderId="0"/>
  </cellStyleXfs>
  <cellXfs count="93">
    <xf numFmtId="0" fontId="0" fillId="0" borderId="0" xfId="0"/>
    <xf numFmtId="0" fontId="4" fillId="0" borderId="0" xfId="0" applyFont="1"/>
    <xf numFmtId="44" fontId="5" fillId="3" borderId="3" xfId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44" fontId="0" fillId="0" borderId="0" xfId="1" applyFont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Alignment="1">
      <alignment horizontal="center" vertical="center" wrapText="1"/>
    </xf>
    <xf numFmtId="0" fontId="4" fillId="0" borderId="3" xfId="0" applyFont="1" applyFill="1" applyBorder="1" applyAlignment="1">
      <alignment vertical="center" wrapText="1"/>
    </xf>
    <xf numFmtId="0" fontId="4" fillId="0" borderId="3" xfId="0" applyFont="1" applyFill="1" applyBorder="1" applyAlignment="1">
      <alignment horizontal="left" vertical="center"/>
    </xf>
    <xf numFmtId="0" fontId="4" fillId="0" borderId="3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3" xfId="0" applyFill="1" applyBorder="1" applyAlignment="1">
      <alignment horizontal="center" vertical="center"/>
    </xf>
    <xf numFmtId="44" fontId="0" fillId="0" borderId="3" xfId="1" applyFont="1" applyFill="1" applyBorder="1" applyAlignment="1">
      <alignment horizontal="center" vertical="center"/>
    </xf>
    <xf numFmtId="0" fontId="8" fillId="0" borderId="0" xfId="0" applyFont="1" applyAlignment="1">
      <alignment horizontal="left"/>
    </xf>
    <xf numFmtId="0" fontId="9" fillId="0" borderId="0" xfId="0" applyFont="1"/>
    <xf numFmtId="44" fontId="9" fillId="0" borderId="0" xfId="1" applyFont="1"/>
    <xf numFmtId="44" fontId="0" fillId="0" borderId="0" xfId="1" applyFont="1"/>
    <xf numFmtId="0" fontId="11" fillId="0" borderId="3" xfId="0" applyFont="1" applyFill="1" applyBorder="1" applyAlignment="1">
      <alignment horizontal="center" vertical="center"/>
    </xf>
    <xf numFmtId="44" fontId="5" fillId="3" borderId="5" xfId="1" applyFont="1" applyFill="1" applyBorder="1" applyAlignment="1">
      <alignment horizontal="center" vertical="center" wrapText="1"/>
    </xf>
    <xf numFmtId="0" fontId="5" fillId="3" borderId="3" xfId="2" applyNumberFormat="1" applyFont="1" applyFill="1" applyBorder="1" applyAlignment="1">
      <alignment horizontal="center" vertical="center" wrapText="1"/>
    </xf>
    <xf numFmtId="0" fontId="0" fillId="0" borderId="3" xfId="0" applyNumberFormat="1" applyFill="1" applyBorder="1" applyAlignment="1">
      <alignment horizontal="center" vertical="center"/>
    </xf>
    <xf numFmtId="0" fontId="0" fillId="0" borderId="0" xfId="0" applyNumberFormat="1"/>
    <xf numFmtId="0" fontId="13" fillId="3" borderId="3" xfId="2" applyFont="1" applyFill="1" applyBorder="1" applyAlignment="1">
      <alignment horizontal="center" vertical="center" wrapText="1"/>
    </xf>
    <xf numFmtId="44" fontId="13" fillId="3" borderId="3" xfId="1" applyFont="1" applyFill="1" applyBorder="1" applyAlignment="1">
      <alignment horizontal="center" vertical="center" wrapText="1"/>
    </xf>
    <xf numFmtId="44" fontId="6" fillId="0" borderId="3" xfId="1" applyFont="1" applyFill="1" applyBorder="1" applyAlignment="1">
      <alignment horizontal="center" vertical="center"/>
    </xf>
    <xf numFmtId="0" fontId="6" fillId="0" borderId="3" xfId="0" applyFont="1" applyFill="1" applyBorder="1" applyAlignment="1">
      <alignment vertical="center"/>
    </xf>
    <xf numFmtId="44" fontId="6" fillId="0" borderId="3" xfId="1" applyFont="1" applyFill="1" applyBorder="1" applyAlignment="1">
      <alignment vertical="center"/>
    </xf>
    <xf numFmtId="0" fontId="14" fillId="0" borderId="0" xfId="0" applyFont="1"/>
    <xf numFmtId="44" fontId="14" fillId="0" borderId="0" xfId="1" applyFont="1"/>
    <xf numFmtId="0" fontId="6" fillId="0" borderId="0" xfId="0" applyFont="1"/>
    <xf numFmtId="44" fontId="6" fillId="0" borderId="0" xfId="1" applyFont="1" applyAlignment="1">
      <alignment horizontal="center"/>
    </xf>
    <xf numFmtId="0" fontId="15" fillId="0" borderId="3" xfId="0" applyFont="1" applyFill="1" applyBorder="1" applyAlignment="1">
      <alignment horizontal="center" vertical="center"/>
    </xf>
    <xf numFmtId="0" fontId="16" fillId="0" borderId="3" xfId="0" applyFont="1" applyFill="1" applyBorder="1" applyAlignment="1">
      <alignment horizontal="center" vertical="center"/>
    </xf>
    <xf numFmtId="44" fontId="0" fillId="0" borderId="3" xfId="1" applyFont="1" applyBorder="1" applyAlignment="1">
      <alignment vertical="center"/>
    </xf>
    <xf numFmtId="44" fontId="0" fillId="0" borderId="0" xfId="0" applyNumberFormat="1"/>
    <xf numFmtId="44" fontId="0" fillId="0" borderId="3" xfId="0" applyNumberFormat="1" applyBorder="1" applyAlignment="1">
      <alignment vertical="center"/>
    </xf>
    <xf numFmtId="0" fontId="3" fillId="2" borderId="0" xfId="2" applyFont="1" applyFill="1" applyBorder="1" applyAlignment="1">
      <alignment vertical="center"/>
    </xf>
    <xf numFmtId="0" fontId="4" fillId="2" borderId="3" xfId="2" applyFont="1" applyFill="1" applyBorder="1" applyAlignment="1">
      <alignment vertical="center"/>
    </xf>
    <xf numFmtId="0" fontId="7" fillId="0" borderId="0" xfId="0" applyFont="1" applyAlignment="1">
      <alignment horizontal="left" wrapText="1"/>
    </xf>
    <xf numFmtId="0" fontId="7" fillId="0" borderId="0" xfId="0" applyFont="1" applyAlignment="1">
      <alignment vertical="center" wrapText="1"/>
    </xf>
    <xf numFmtId="0" fontId="5" fillId="0" borderId="7" xfId="2" applyFont="1" applyFill="1" applyBorder="1" applyAlignment="1">
      <alignment horizontal="center" vertical="center" wrapText="1"/>
    </xf>
    <xf numFmtId="0" fontId="5" fillId="0" borderId="8" xfId="2" applyFont="1" applyFill="1" applyBorder="1" applyAlignment="1">
      <alignment horizontal="center" vertical="center" wrapText="1"/>
    </xf>
    <xf numFmtId="0" fontId="0" fillId="6" borderId="4" xfId="0" applyFill="1" applyBorder="1" applyAlignment="1">
      <alignment horizontal="center" vertical="center"/>
    </xf>
    <xf numFmtId="0" fontId="0" fillId="6" borderId="6" xfId="0" applyFill="1" applyBorder="1" applyAlignment="1">
      <alignment horizontal="center" vertical="center"/>
    </xf>
    <xf numFmtId="0" fontId="0" fillId="6" borderId="5" xfId="0" applyFill="1" applyBorder="1" applyAlignment="1">
      <alignment horizontal="center" vertical="center"/>
    </xf>
    <xf numFmtId="0" fontId="5" fillId="0" borderId="9" xfId="2" applyFont="1" applyFill="1" applyBorder="1" applyAlignment="1">
      <alignment horizontal="center" vertical="center" wrapText="1"/>
    </xf>
    <xf numFmtId="0" fontId="5" fillId="0" borderId="11" xfId="2" applyFont="1" applyFill="1" applyBorder="1" applyAlignment="1">
      <alignment horizontal="center" vertical="center" wrapText="1"/>
    </xf>
    <xf numFmtId="0" fontId="5" fillId="0" borderId="10" xfId="2" applyFont="1" applyFill="1" applyBorder="1" applyAlignment="1">
      <alignment horizontal="center" vertical="center" wrapText="1"/>
    </xf>
    <xf numFmtId="0" fontId="5" fillId="0" borderId="12" xfId="2" applyFont="1" applyFill="1" applyBorder="1" applyAlignment="1">
      <alignment horizontal="center" vertical="center" wrapText="1"/>
    </xf>
    <xf numFmtId="0" fontId="3" fillId="2" borderId="1" xfId="2" applyFont="1" applyFill="1" applyBorder="1" applyAlignment="1">
      <alignment horizontal="center" vertical="center" wrapText="1"/>
    </xf>
    <xf numFmtId="0" fontId="3" fillId="2" borderId="2" xfId="2" applyFont="1" applyFill="1" applyBorder="1" applyAlignment="1">
      <alignment horizontal="center" vertical="center"/>
    </xf>
    <xf numFmtId="0" fontId="13" fillId="3" borderId="3" xfId="2" applyFont="1" applyFill="1" applyBorder="1" applyAlignment="1">
      <alignment horizontal="center" vertical="center" wrapText="1"/>
    </xf>
    <xf numFmtId="44" fontId="4" fillId="4" borderId="3" xfId="1" applyFont="1" applyFill="1" applyBorder="1" applyAlignment="1">
      <alignment horizontal="center" vertical="center" wrapText="1"/>
    </xf>
    <xf numFmtId="44" fontId="4" fillId="5" borderId="3" xfId="1" applyFont="1" applyFill="1" applyBorder="1" applyAlignment="1">
      <alignment horizontal="center" vertical="center" wrapText="1"/>
    </xf>
    <xf numFmtId="0" fontId="13" fillId="3" borderId="6" xfId="2" applyFont="1" applyFill="1" applyBorder="1" applyAlignment="1">
      <alignment horizontal="center" vertical="center" wrapText="1"/>
    </xf>
    <xf numFmtId="0" fontId="13" fillId="3" borderId="5" xfId="2" applyFont="1" applyFill="1" applyBorder="1" applyAlignment="1">
      <alignment horizontal="center" vertical="center" wrapText="1"/>
    </xf>
    <xf numFmtId="0" fontId="12" fillId="4" borderId="4" xfId="0" applyFont="1" applyFill="1" applyBorder="1" applyAlignment="1">
      <alignment horizontal="center" vertical="center" wrapText="1"/>
    </xf>
    <xf numFmtId="0" fontId="12" fillId="4" borderId="5" xfId="0" applyFont="1" applyFill="1" applyBorder="1" applyAlignment="1">
      <alignment horizontal="center" vertical="center" wrapText="1"/>
    </xf>
    <xf numFmtId="0" fontId="12" fillId="5" borderId="4" xfId="0" applyFont="1" applyFill="1" applyBorder="1" applyAlignment="1">
      <alignment horizontal="center" vertical="center"/>
    </xf>
    <xf numFmtId="0" fontId="12" fillId="5" borderId="6" xfId="0" applyFont="1" applyFill="1" applyBorder="1" applyAlignment="1">
      <alignment horizontal="center" vertical="center"/>
    </xf>
    <xf numFmtId="0" fontId="12" fillId="5" borderId="5" xfId="0" applyFont="1" applyFill="1" applyBorder="1" applyAlignment="1">
      <alignment horizontal="center" vertical="center"/>
    </xf>
    <xf numFmtId="0" fontId="12" fillId="3" borderId="4" xfId="2" applyFont="1" applyFill="1" applyBorder="1" applyAlignment="1">
      <alignment horizontal="center" vertical="center"/>
    </xf>
    <xf numFmtId="0" fontId="12" fillId="3" borderId="6" xfId="2" applyFont="1" applyFill="1" applyBorder="1" applyAlignment="1">
      <alignment horizontal="center" vertical="center"/>
    </xf>
    <xf numFmtId="0" fontId="12" fillId="3" borderId="5" xfId="2" applyFont="1" applyFill="1" applyBorder="1" applyAlignment="1">
      <alignment horizontal="center" vertical="center"/>
    </xf>
    <xf numFmtId="0" fontId="3" fillId="2" borderId="4" xfId="2" applyFont="1" applyFill="1" applyBorder="1" applyAlignment="1">
      <alignment horizontal="center" vertical="center" wrapText="1"/>
    </xf>
    <xf numFmtId="0" fontId="3" fillId="2" borderId="6" xfId="2" applyFont="1" applyFill="1" applyBorder="1" applyAlignment="1">
      <alignment horizontal="center" vertical="center" wrapText="1"/>
    </xf>
    <xf numFmtId="0" fontId="3" fillId="2" borderId="5" xfId="2" applyFont="1" applyFill="1" applyBorder="1" applyAlignment="1">
      <alignment horizontal="center" vertical="center" wrapText="1"/>
    </xf>
    <xf numFmtId="44" fontId="4" fillId="5" borderId="7" xfId="1" applyFont="1" applyFill="1" applyBorder="1" applyAlignment="1">
      <alignment horizontal="center" vertical="center" wrapText="1"/>
    </xf>
    <xf numFmtId="44" fontId="4" fillId="5" borderId="8" xfId="1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5" fillId="3" borderId="4" xfId="2" applyNumberFormat="1" applyFont="1" applyFill="1" applyBorder="1" applyAlignment="1">
      <alignment horizontal="center" vertical="center" wrapText="1"/>
    </xf>
    <xf numFmtId="0" fontId="5" fillId="3" borderId="5" xfId="2" applyNumberFormat="1" applyFont="1" applyFill="1" applyBorder="1" applyAlignment="1">
      <alignment horizontal="center" vertical="center" wrapText="1"/>
    </xf>
    <xf numFmtId="44" fontId="5" fillId="3" borderId="7" xfId="1" applyFont="1" applyFill="1" applyBorder="1" applyAlignment="1">
      <alignment horizontal="center" vertical="center" wrapText="1"/>
    </xf>
    <xf numFmtId="44" fontId="5" fillId="3" borderId="8" xfId="1" applyFont="1" applyFill="1" applyBorder="1" applyAlignment="1">
      <alignment horizontal="center" vertical="center" wrapText="1"/>
    </xf>
    <xf numFmtId="44" fontId="4" fillId="4" borderId="7" xfId="1" applyFont="1" applyFill="1" applyBorder="1" applyAlignment="1">
      <alignment horizontal="center" vertical="center" wrapText="1"/>
    </xf>
    <xf numFmtId="44" fontId="4" fillId="4" borderId="8" xfId="1" applyFont="1" applyFill="1" applyBorder="1" applyAlignment="1">
      <alignment horizontal="center" vertical="center" wrapText="1"/>
    </xf>
    <xf numFmtId="0" fontId="0" fillId="3" borderId="4" xfId="0" applyNumberFormat="1" applyFill="1" applyBorder="1" applyAlignment="1">
      <alignment horizontal="center" vertical="center"/>
    </xf>
    <xf numFmtId="0" fontId="0" fillId="3" borderId="6" xfId="0" applyNumberFormat="1" applyFill="1" applyBorder="1" applyAlignment="1">
      <alignment horizontal="center" vertical="center"/>
    </xf>
    <xf numFmtId="0" fontId="0" fillId="3" borderId="5" xfId="0" applyNumberForma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4" fillId="5" borderId="4" xfId="0" applyFont="1" applyFill="1" applyBorder="1" applyAlignment="1">
      <alignment horizontal="center" vertical="center"/>
    </xf>
    <xf numFmtId="0" fontId="4" fillId="5" borderId="6" xfId="0" applyFont="1" applyFill="1" applyBorder="1" applyAlignment="1">
      <alignment horizontal="center" vertical="center"/>
    </xf>
    <xf numFmtId="0" fontId="4" fillId="5" borderId="5" xfId="0" applyFont="1" applyFill="1" applyBorder="1" applyAlignment="1">
      <alignment horizontal="center" vertical="center"/>
    </xf>
    <xf numFmtId="0" fontId="4" fillId="2" borderId="3" xfId="2" applyFont="1" applyFill="1" applyBorder="1" applyAlignment="1">
      <alignment horizontal="center" vertical="center" wrapText="1"/>
    </xf>
  </cellXfs>
  <cellStyles count="3">
    <cellStyle name="Monétaire" xfId="1" builtinId="4"/>
    <cellStyle name="Normal" xfId="0" builtinId="0"/>
    <cellStyle name="Normal 2" xfId="2"/>
  </cellStyles>
  <dxfs count="7">
    <dxf>
      <fill>
        <patternFill>
          <bgColor theme="2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ont>
        <color theme="0"/>
      </font>
    </dxf>
    <dxf>
      <font>
        <color theme="0"/>
      </font>
    </dxf>
    <dxf>
      <fill>
        <patternFill>
          <bgColor theme="2"/>
        </patternFill>
      </fill>
    </dxf>
    <dxf>
      <fill>
        <patternFill>
          <bgColor theme="7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.latecoere/Documents/T&#233;l&#233;travail/En%20cours/2025%20T/CONSULTATION/DAF_2025_000730__DECHETS%20ROCHEFORT/3%20-%20DCE-PUB/DAF_2025_000730_An1-LOT%20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T 2 Dangereux"/>
    </sheetNames>
    <sheetDataSet>
      <sheetData sheetId="0">
        <row r="5">
          <cell r="G5">
            <v>0.1</v>
          </cell>
        </row>
        <row r="15">
          <cell r="G15">
            <v>0.12</v>
          </cell>
        </row>
        <row r="16">
          <cell r="G16">
            <v>0.3</v>
          </cell>
        </row>
      </sheetData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8"/>
  <sheetViews>
    <sheetView tabSelected="1" topLeftCell="B18" workbookViewId="0">
      <selection activeCell="I35" sqref="I35"/>
    </sheetView>
  </sheetViews>
  <sheetFormatPr baseColWidth="10" defaultRowHeight="15" x14ac:dyDescent="0.25"/>
  <cols>
    <col min="1" max="1" width="32" style="5" customWidth="1"/>
    <col min="2" max="2" width="31" style="6" customWidth="1"/>
    <col min="3" max="3" width="21.33203125" style="6" customWidth="1"/>
    <col min="4" max="4" width="18.6640625" style="37" customWidth="1"/>
    <col min="5" max="5" width="16.77734375" style="37" customWidth="1"/>
    <col min="6" max="6" width="16.109375" style="38" customWidth="1"/>
    <col min="7" max="7" width="17.77734375" style="38" customWidth="1"/>
    <col min="8" max="8" width="17.77734375" style="4" customWidth="1"/>
    <col min="9" max="9" width="27.6640625" style="24" customWidth="1"/>
    <col min="10" max="10" width="16.21875" customWidth="1"/>
    <col min="11" max="13" width="18" style="24" customWidth="1"/>
  </cols>
  <sheetData>
    <row r="1" spans="1:13" s="1" customFormat="1" ht="50.25" customHeight="1" x14ac:dyDescent="0.25">
      <c r="A1" s="57" t="s">
        <v>146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</row>
    <row r="2" spans="1:13" s="1" customFormat="1" ht="27" customHeight="1" x14ac:dyDescent="0.25">
      <c r="A2" s="53" t="s">
        <v>3</v>
      </c>
      <c r="B2" s="48" t="s">
        <v>4</v>
      </c>
      <c r="C2" s="69" t="s">
        <v>0</v>
      </c>
      <c r="D2" s="70"/>
      <c r="E2" s="70"/>
      <c r="F2" s="70"/>
      <c r="G2" s="71"/>
      <c r="H2" s="64" t="s">
        <v>1</v>
      </c>
      <c r="I2" s="65"/>
      <c r="J2" s="66" t="s">
        <v>2</v>
      </c>
      <c r="K2" s="67"/>
      <c r="L2" s="67"/>
      <c r="M2" s="68"/>
    </row>
    <row r="3" spans="1:13" s="1" customFormat="1" ht="31.5" customHeight="1" x14ac:dyDescent="0.25">
      <c r="A3" s="54"/>
      <c r="B3" s="56"/>
      <c r="C3" s="48" t="s">
        <v>46</v>
      </c>
      <c r="D3" s="59" t="s">
        <v>5</v>
      </c>
      <c r="E3" s="59"/>
      <c r="F3" s="62" t="s">
        <v>140</v>
      </c>
      <c r="G3" s="63"/>
      <c r="H3" s="48" t="s">
        <v>46</v>
      </c>
      <c r="I3" s="60" t="s">
        <v>139</v>
      </c>
      <c r="J3" s="48" t="s">
        <v>46</v>
      </c>
      <c r="K3" s="61" t="s">
        <v>41</v>
      </c>
      <c r="L3" s="61" t="s">
        <v>6</v>
      </c>
      <c r="M3" s="61" t="s">
        <v>7</v>
      </c>
    </row>
    <row r="4" spans="1:13" ht="37.15" customHeight="1" x14ac:dyDescent="0.25">
      <c r="A4" s="55"/>
      <c r="B4" s="49"/>
      <c r="C4" s="49"/>
      <c r="D4" s="30" t="s">
        <v>8</v>
      </c>
      <c r="E4" s="30" t="s">
        <v>9</v>
      </c>
      <c r="F4" s="31" t="s">
        <v>10</v>
      </c>
      <c r="G4" s="31" t="s">
        <v>11</v>
      </c>
      <c r="H4" s="49"/>
      <c r="I4" s="60"/>
      <c r="J4" s="49"/>
      <c r="K4" s="61"/>
      <c r="L4" s="61"/>
      <c r="M4" s="61"/>
    </row>
    <row r="5" spans="1:13" s="3" customFormat="1" ht="28.5" customHeight="1" x14ac:dyDescent="0.25">
      <c r="A5" s="9" t="s">
        <v>15</v>
      </c>
      <c r="B5" s="15" t="s">
        <v>30</v>
      </c>
      <c r="C5" s="19" t="s">
        <v>75</v>
      </c>
      <c r="D5" s="17"/>
      <c r="E5" s="17"/>
      <c r="F5" s="32"/>
      <c r="G5" s="32"/>
      <c r="H5" s="20" t="s">
        <v>47</v>
      </c>
      <c r="I5" s="20"/>
      <c r="J5" s="20" t="s">
        <v>103</v>
      </c>
      <c r="K5" s="20"/>
      <c r="L5" s="20"/>
      <c r="M5" s="20"/>
    </row>
    <row r="6" spans="1:13" s="3" customFormat="1" ht="28.5" customHeight="1" x14ac:dyDescent="0.25">
      <c r="A6" s="7" t="s">
        <v>27</v>
      </c>
      <c r="B6" s="15" t="s">
        <v>138</v>
      </c>
      <c r="C6" s="19" t="s">
        <v>76</v>
      </c>
      <c r="D6" s="17"/>
      <c r="E6" s="17"/>
      <c r="F6" s="32"/>
      <c r="G6" s="32"/>
      <c r="H6" s="20" t="s">
        <v>48</v>
      </c>
      <c r="I6" s="20"/>
      <c r="J6" s="20" t="s">
        <v>104</v>
      </c>
      <c r="K6" s="20"/>
      <c r="L6" s="20"/>
      <c r="M6" s="20"/>
    </row>
    <row r="7" spans="1:13" s="3" customFormat="1" ht="28.5" customHeight="1" x14ac:dyDescent="0.25">
      <c r="A7" s="13" t="s">
        <v>20</v>
      </c>
      <c r="B7" s="15" t="s">
        <v>43</v>
      </c>
      <c r="C7" s="19" t="s">
        <v>77</v>
      </c>
      <c r="D7" s="17"/>
      <c r="E7" s="17"/>
      <c r="F7" s="32"/>
      <c r="G7" s="32"/>
      <c r="H7" s="20" t="s">
        <v>49</v>
      </c>
      <c r="I7" s="20"/>
      <c r="J7" s="20" t="s">
        <v>105</v>
      </c>
      <c r="K7" s="20"/>
      <c r="L7" s="20"/>
      <c r="M7" s="20"/>
    </row>
    <row r="8" spans="1:13" s="3" customFormat="1" ht="28.5" customHeight="1" x14ac:dyDescent="0.25">
      <c r="A8" s="14" t="s">
        <v>26</v>
      </c>
      <c r="B8" s="16" t="s">
        <v>44</v>
      </c>
      <c r="C8" s="19" t="s">
        <v>78</v>
      </c>
      <c r="D8" s="17"/>
      <c r="E8" s="17"/>
      <c r="F8" s="32"/>
      <c r="G8" s="32"/>
      <c r="H8" s="20" t="s">
        <v>50</v>
      </c>
      <c r="I8" s="20"/>
      <c r="J8" s="20" t="s">
        <v>106</v>
      </c>
      <c r="K8" s="20"/>
      <c r="L8" s="20"/>
      <c r="M8" s="20"/>
    </row>
    <row r="9" spans="1:13" s="3" customFormat="1" ht="28.5" customHeight="1" x14ac:dyDescent="0.25">
      <c r="A9" s="14" t="s">
        <v>26</v>
      </c>
      <c r="B9" s="16" t="s">
        <v>136</v>
      </c>
      <c r="C9" s="19" t="s">
        <v>79</v>
      </c>
      <c r="D9" s="17"/>
      <c r="E9" s="17"/>
      <c r="F9" s="32"/>
      <c r="G9" s="32"/>
      <c r="H9" s="20" t="s">
        <v>51</v>
      </c>
      <c r="I9" s="20"/>
      <c r="J9" s="20" t="s">
        <v>107</v>
      </c>
      <c r="K9" s="20"/>
      <c r="L9" s="20"/>
      <c r="M9" s="20"/>
    </row>
    <row r="10" spans="1:13" s="3" customFormat="1" ht="28.5" customHeight="1" x14ac:dyDescent="0.25">
      <c r="A10" s="13" t="s">
        <v>35</v>
      </c>
      <c r="B10" s="15" t="s">
        <v>45</v>
      </c>
      <c r="C10" s="19" t="s">
        <v>80</v>
      </c>
      <c r="D10" s="17"/>
      <c r="E10" s="17"/>
      <c r="F10" s="32"/>
      <c r="G10" s="32"/>
      <c r="H10" s="20" t="s">
        <v>52</v>
      </c>
      <c r="I10" s="20"/>
      <c r="J10" s="20" t="s">
        <v>108</v>
      </c>
      <c r="K10" s="20"/>
      <c r="L10" s="20"/>
      <c r="M10" s="20"/>
    </row>
    <row r="11" spans="1:13" s="3" customFormat="1" ht="28.5" customHeight="1" x14ac:dyDescent="0.25">
      <c r="A11" s="10" t="s">
        <v>18</v>
      </c>
      <c r="B11" s="17" t="s">
        <v>32</v>
      </c>
      <c r="C11" s="50" t="s">
        <v>149</v>
      </c>
      <c r="D11" s="51"/>
      <c r="E11" s="51"/>
      <c r="F11" s="51"/>
      <c r="G11" s="52"/>
      <c r="H11" s="20" t="s">
        <v>53</v>
      </c>
      <c r="I11" s="20"/>
      <c r="J11" s="20" t="s">
        <v>109</v>
      </c>
      <c r="K11" s="20"/>
      <c r="L11" s="20"/>
      <c r="M11" s="20"/>
    </row>
    <row r="12" spans="1:13" s="3" customFormat="1" ht="28.5" customHeight="1" x14ac:dyDescent="0.25">
      <c r="A12" s="12" t="s">
        <v>18</v>
      </c>
      <c r="B12" s="15" t="s">
        <v>42</v>
      </c>
      <c r="C12" s="19" t="s">
        <v>81</v>
      </c>
      <c r="D12" s="17"/>
      <c r="E12" s="17"/>
      <c r="F12" s="32"/>
      <c r="G12" s="32"/>
      <c r="H12" s="20" t="s">
        <v>54</v>
      </c>
      <c r="I12" s="20"/>
      <c r="J12" s="20" t="s">
        <v>110</v>
      </c>
      <c r="K12" s="20"/>
      <c r="L12" s="20"/>
      <c r="M12" s="20"/>
    </row>
    <row r="13" spans="1:13" s="3" customFormat="1" ht="28.5" customHeight="1" x14ac:dyDescent="0.25">
      <c r="A13" s="12" t="s">
        <v>24</v>
      </c>
      <c r="B13" s="15" t="s">
        <v>42</v>
      </c>
      <c r="C13" s="19" t="s">
        <v>82</v>
      </c>
      <c r="D13" s="17"/>
      <c r="E13" s="17"/>
      <c r="F13" s="32"/>
      <c r="G13" s="32"/>
      <c r="H13" s="20" t="s">
        <v>55</v>
      </c>
      <c r="I13" s="20"/>
      <c r="J13" s="20" t="s">
        <v>111</v>
      </c>
      <c r="K13" s="20"/>
      <c r="L13" s="20"/>
      <c r="M13" s="20"/>
    </row>
    <row r="14" spans="1:13" s="18" customFormat="1" ht="28.5" customHeight="1" x14ac:dyDescent="0.25">
      <c r="A14" s="7" t="s">
        <v>13</v>
      </c>
      <c r="B14" s="15" t="s">
        <v>29</v>
      </c>
      <c r="C14" s="19" t="s">
        <v>83</v>
      </c>
      <c r="D14" s="17"/>
      <c r="E14" s="17"/>
      <c r="F14" s="32"/>
      <c r="G14" s="32"/>
      <c r="H14" s="20" t="s">
        <v>56</v>
      </c>
      <c r="I14" s="20"/>
      <c r="J14" s="20" t="s">
        <v>112</v>
      </c>
      <c r="K14" s="20"/>
      <c r="L14" s="20"/>
      <c r="M14" s="20"/>
    </row>
    <row r="15" spans="1:13" s="18" customFormat="1" ht="28.5" customHeight="1" x14ac:dyDescent="0.25">
      <c r="A15" s="13" t="s">
        <v>13</v>
      </c>
      <c r="B15" s="15" t="s">
        <v>31</v>
      </c>
      <c r="C15" s="19" t="s">
        <v>84</v>
      </c>
      <c r="D15" s="17"/>
      <c r="E15" s="17"/>
      <c r="F15" s="32"/>
      <c r="G15" s="32"/>
      <c r="H15" s="20" t="s">
        <v>57</v>
      </c>
      <c r="I15" s="20"/>
      <c r="J15" s="20" t="s">
        <v>113</v>
      </c>
      <c r="K15" s="20"/>
      <c r="L15" s="20"/>
      <c r="M15" s="20"/>
    </row>
    <row r="16" spans="1:13" s="18" customFormat="1" ht="28.5" customHeight="1" x14ac:dyDescent="0.25">
      <c r="A16" s="11" t="s">
        <v>36</v>
      </c>
      <c r="B16" s="15" t="s">
        <v>42</v>
      </c>
      <c r="C16" s="19" t="s">
        <v>85</v>
      </c>
      <c r="D16" s="17"/>
      <c r="E16" s="17"/>
      <c r="F16" s="32"/>
      <c r="G16" s="32"/>
      <c r="H16" s="20" t="s">
        <v>58</v>
      </c>
      <c r="I16" s="20"/>
      <c r="J16" s="20" t="s">
        <v>114</v>
      </c>
      <c r="K16" s="20"/>
      <c r="L16" s="20"/>
      <c r="M16" s="20"/>
    </row>
    <row r="17" spans="1:13" s="18" customFormat="1" ht="28.5" customHeight="1" x14ac:dyDescent="0.25">
      <c r="A17" s="13" t="s">
        <v>137</v>
      </c>
      <c r="B17" s="15" t="s">
        <v>30</v>
      </c>
      <c r="C17" s="19" t="s">
        <v>86</v>
      </c>
      <c r="D17" s="17"/>
      <c r="E17" s="17"/>
      <c r="F17" s="32"/>
      <c r="G17" s="32"/>
      <c r="H17" s="20" t="s">
        <v>59</v>
      </c>
      <c r="I17" s="20"/>
      <c r="J17" s="20" t="s">
        <v>115</v>
      </c>
      <c r="K17" s="20"/>
      <c r="L17" s="20"/>
      <c r="M17" s="20"/>
    </row>
    <row r="18" spans="1:13" s="18" customFormat="1" ht="28.5" customHeight="1" x14ac:dyDescent="0.25">
      <c r="A18" s="7" t="s">
        <v>37</v>
      </c>
      <c r="B18" s="15" t="s">
        <v>138</v>
      </c>
      <c r="C18" s="19" t="s">
        <v>87</v>
      </c>
      <c r="D18" s="17"/>
      <c r="E18" s="17"/>
      <c r="F18" s="32"/>
      <c r="G18" s="32"/>
      <c r="H18" s="20" t="s">
        <v>60</v>
      </c>
      <c r="I18" s="20"/>
      <c r="J18" s="20" t="s">
        <v>116</v>
      </c>
      <c r="K18" s="20"/>
      <c r="L18" s="20"/>
      <c r="M18" s="20"/>
    </row>
    <row r="19" spans="1:13" s="18" customFormat="1" ht="28.5" customHeight="1" x14ac:dyDescent="0.25">
      <c r="A19" s="12" t="s">
        <v>19</v>
      </c>
      <c r="B19" s="15" t="s">
        <v>32</v>
      </c>
      <c r="C19" s="19" t="s">
        <v>88</v>
      </c>
      <c r="D19" s="33"/>
      <c r="E19" s="33"/>
      <c r="F19" s="34"/>
      <c r="G19" s="34"/>
      <c r="H19" s="20" t="s">
        <v>61</v>
      </c>
      <c r="I19" s="20"/>
      <c r="J19" s="20" t="s">
        <v>117</v>
      </c>
      <c r="K19" s="20"/>
      <c r="L19" s="20"/>
      <c r="M19" s="20"/>
    </row>
    <row r="20" spans="1:13" s="18" customFormat="1" ht="28.5" customHeight="1" x14ac:dyDescent="0.25">
      <c r="A20" s="9" t="s">
        <v>19</v>
      </c>
      <c r="B20" s="15" t="s">
        <v>42</v>
      </c>
      <c r="C20" s="19" t="s">
        <v>89</v>
      </c>
      <c r="D20" s="17"/>
      <c r="E20" s="17"/>
      <c r="F20" s="32"/>
      <c r="G20" s="32"/>
      <c r="H20" s="20" t="s">
        <v>62</v>
      </c>
      <c r="I20" s="20"/>
      <c r="J20" s="20" t="s">
        <v>118</v>
      </c>
      <c r="K20" s="20"/>
      <c r="L20" s="20"/>
      <c r="M20" s="20"/>
    </row>
    <row r="21" spans="1:13" s="18" customFormat="1" ht="28.5" customHeight="1" x14ac:dyDescent="0.25">
      <c r="A21" s="7" t="s">
        <v>19</v>
      </c>
      <c r="B21" s="15" t="s">
        <v>33</v>
      </c>
      <c r="C21" s="19" t="s">
        <v>90</v>
      </c>
      <c r="D21" s="33"/>
      <c r="E21" s="33"/>
      <c r="F21" s="34"/>
      <c r="G21" s="34"/>
      <c r="H21" s="20" t="s">
        <v>63</v>
      </c>
      <c r="I21" s="20"/>
      <c r="J21" s="20" t="s">
        <v>119</v>
      </c>
      <c r="K21" s="20"/>
      <c r="L21" s="20"/>
      <c r="M21" s="20"/>
    </row>
    <row r="22" spans="1:13" s="18" customFormat="1" ht="28.5" customHeight="1" x14ac:dyDescent="0.25">
      <c r="A22" s="8" t="s">
        <v>38</v>
      </c>
      <c r="B22" s="16" t="s">
        <v>34</v>
      </c>
      <c r="C22" s="50" t="s">
        <v>148</v>
      </c>
      <c r="D22" s="51"/>
      <c r="E22" s="51"/>
      <c r="F22" s="51"/>
      <c r="G22" s="52"/>
      <c r="H22" s="20" t="s">
        <v>64</v>
      </c>
      <c r="I22" s="20"/>
      <c r="J22" s="20" t="s">
        <v>120</v>
      </c>
      <c r="K22" s="20"/>
      <c r="L22" s="20"/>
      <c r="M22" s="20"/>
    </row>
    <row r="23" spans="1:13" s="18" customFormat="1" ht="28.5" customHeight="1" x14ac:dyDescent="0.25">
      <c r="A23" s="12" t="s">
        <v>23</v>
      </c>
      <c r="B23" s="15" t="s">
        <v>42</v>
      </c>
      <c r="C23" s="19" t="s">
        <v>91</v>
      </c>
      <c r="D23" s="17"/>
      <c r="E23" s="17"/>
      <c r="F23" s="32"/>
      <c r="G23" s="32"/>
      <c r="H23" s="20" t="s">
        <v>65</v>
      </c>
      <c r="I23" s="20"/>
      <c r="J23" s="20" t="s">
        <v>121</v>
      </c>
      <c r="K23" s="20"/>
      <c r="L23" s="20"/>
      <c r="M23" s="20"/>
    </row>
    <row r="24" spans="1:13" s="18" customFormat="1" ht="28.5" customHeight="1" x14ac:dyDescent="0.25">
      <c r="A24" s="13" t="s">
        <v>22</v>
      </c>
      <c r="B24" s="15" t="s">
        <v>42</v>
      </c>
      <c r="C24" s="19" t="s">
        <v>92</v>
      </c>
      <c r="D24" s="17"/>
      <c r="E24" s="17"/>
      <c r="F24" s="32"/>
      <c r="G24" s="32"/>
      <c r="H24" s="20" t="s">
        <v>66</v>
      </c>
      <c r="I24" s="20"/>
      <c r="J24" s="20" t="s">
        <v>122</v>
      </c>
      <c r="K24" s="20"/>
      <c r="L24" s="20"/>
      <c r="M24" s="20"/>
    </row>
    <row r="25" spans="1:13" s="18" customFormat="1" ht="28.5" customHeight="1" x14ac:dyDescent="0.25">
      <c r="A25" s="7" t="s">
        <v>25</v>
      </c>
      <c r="B25" s="25" t="s">
        <v>135</v>
      </c>
      <c r="C25" s="19" t="s">
        <v>93</v>
      </c>
      <c r="D25" s="17"/>
      <c r="E25" s="17"/>
      <c r="F25" s="32"/>
      <c r="G25" s="32"/>
      <c r="H25" s="20" t="s">
        <v>67</v>
      </c>
      <c r="I25" s="20"/>
      <c r="J25" s="20" t="s">
        <v>123</v>
      </c>
      <c r="K25" s="20"/>
      <c r="L25" s="20"/>
      <c r="M25" s="20"/>
    </row>
    <row r="26" spans="1:13" s="18" customFormat="1" ht="28.5" customHeight="1" x14ac:dyDescent="0.25">
      <c r="A26" s="13" t="s">
        <v>21</v>
      </c>
      <c r="B26" s="15" t="s">
        <v>30</v>
      </c>
      <c r="C26" s="19" t="s">
        <v>94</v>
      </c>
      <c r="D26" s="17"/>
      <c r="E26" s="17"/>
      <c r="F26" s="32"/>
      <c r="G26" s="32"/>
      <c r="H26" s="20" t="s">
        <v>68</v>
      </c>
      <c r="I26" s="20"/>
      <c r="J26" s="20" t="s">
        <v>124</v>
      </c>
      <c r="K26" s="20"/>
      <c r="L26" s="20"/>
      <c r="M26" s="20"/>
    </row>
    <row r="27" spans="1:13" s="18" customFormat="1" ht="28.5" customHeight="1" x14ac:dyDescent="0.25">
      <c r="A27" s="11" t="s">
        <v>39</v>
      </c>
      <c r="B27" s="15" t="s">
        <v>30</v>
      </c>
      <c r="C27" s="19" t="s">
        <v>95</v>
      </c>
      <c r="D27" s="17"/>
      <c r="E27" s="17"/>
      <c r="F27" s="32"/>
      <c r="G27" s="32"/>
      <c r="H27" s="20" t="s">
        <v>69</v>
      </c>
      <c r="I27" s="20"/>
      <c r="J27" s="20" t="s">
        <v>125</v>
      </c>
      <c r="K27" s="20"/>
      <c r="L27" s="20"/>
      <c r="M27" s="20"/>
    </row>
    <row r="28" spans="1:13" s="18" customFormat="1" ht="28.5" customHeight="1" x14ac:dyDescent="0.25">
      <c r="A28" s="8" t="s">
        <v>14</v>
      </c>
      <c r="B28" s="16" t="s">
        <v>29</v>
      </c>
      <c r="C28" s="19" t="s">
        <v>96</v>
      </c>
      <c r="D28" s="17"/>
      <c r="E28" s="17"/>
      <c r="F28" s="32"/>
      <c r="G28" s="32"/>
      <c r="H28" s="20" t="s">
        <v>70</v>
      </c>
      <c r="I28" s="20"/>
      <c r="J28" s="20" t="s">
        <v>126</v>
      </c>
      <c r="K28" s="20"/>
      <c r="L28" s="20"/>
      <c r="M28" s="20"/>
    </row>
    <row r="29" spans="1:13" s="18" customFormat="1" ht="28.5" customHeight="1" x14ac:dyDescent="0.25">
      <c r="A29" s="10" t="s">
        <v>16</v>
      </c>
      <c r="B29" s="17" t="s">
        <v>29</v>
      </c>
      <c r="C29" s="19" t="s">
        <v>97</v>
      </c>
      <c r="D29" s="17"/>
      <c r="E29" s="17"/>
      <c r="F29" s="32"/>
      <c r="G29" s="32"/>
      <c r="H29" s="20" t="s">
        <v>71</v>
      </c>
      <c r="I29" s="20"/>
      <c r="J29" s="20" t="s">
        <v>127</v>
      </c>
      <c r="K29" s="20"/>
      <c r="L29" s="20"/>
      <c r="M29" s="20"/>
    </row>
    <row r="30" spans="1:13" s="18" customFormat="1" ht="28.5" customHeight="1" x14ac:dyDescent="0.25">
      <c r="A30" s="8" t="s">
        <v>28</v>
      </c>
      <c r="B30" s="15" t="s">
        <v>29</v>
      </c>
      <c r="C30" s="19" t="s">
        <v>98</v>
      </c>
      <c r="D30" s="17"/>
      <c r="E30" s="17"/>
      <c r="F30" s="32"/>
      <c r="G30" s="32"/>
      <c r="H30" s="20" t="s">
        <v>72</v>
      </c>
      <c r="I30" s="20"/>
      <c r="J30" s="20" t="s">
        <v>128</v>
      </c>
      <c r="K30" s="20"/>
      <c r="L30" s="20"/>
      <c r="M30" s="20"/>
    </row>
    <row r="31" spans="1:13" s="18" customFormat="1" ht="28.5" customHeight="1" x14ac:dyDescent="0.25">
      <c r="A31" s="12" t="s">
        <v>12</v>
      </c>
      <c r="B31" s="15" t="s">
        <v>32</v>
      </c>
      <c r="C31" s="19" t="s">
        <v>99</v>
      </c>
      <c r="D31" s="33"/>
      <c r="E31" s="33"/>
      <c r="F31" s="34"/>
      <c r="G31" s="32"/>
      <c r="H31" s="20" t="s">
        <v>73</v>
      </c>
      <c r="I31" s="20"/>
      <c r="J31" s="20" t="s">
        <v>129</v>
      </c>
      <c r="K31" s="20"/>
      <c r="L31" s="20"/>
      <c r="M31" s="20"/>
    </row>
    <row r="32" spans="1:13" s="18" customFormat="1" ht="28.5" customHeight="1" x14ac:dyDescent="0.25">
      <c r="A32" s="7" t="s">
        <v>12</v>
      </c>
      <c r="B32" s="15" t="s">
        <v>42</v>
      </c>
      <c r="C32" s="19" t="s">
        <v>100</v>
      </c>
      <c r="D32" s="17"/>
      <c r="E32" s="17"/>
      <c r="F32" s="32"/>
      <c r="G32" s="32"/>
      <c r="H32" s="20" t="s">
        <v>74</v>
      </c>
      <c r="I32" s="20"/>
      <c r="J32" s="20" t="s">
        <v>130</v>
      </c>
      <c r="K32" s="20"/>
      <c r="L32" s="20"/>
      <c r="M32" s="20"/>
    </row>
    <row r="33" spans="1:13" s="18" customFormat="1" ht="28.5" customHeight="1" x14ac:dyDescent="0.25">
      <c r="A33" s="11" t="s">
        <v>17</v>
      </c>
      <c r="B33" s="15" t="s">
        <v>42</v>
      </c>
      <c r="C33" s="19" t="s">
        <v>101</v>
      </c>
      <c r="D33" s="17"/>
      <c r="E33" s="17"/>
      <c r="F33" s="32"/>
      <c r="G33" s="32"/>
      <c r="H33" s="20" t="s">
        <v>102</v>
      </c>
      <c r="I33" s="20"/>
      <c r="J33" s="20" t="s">
        <v>131</v>
      </c>
      <c r="K33" s="20"/>
      <c r="L33" s="20"/>
      <c r="M33" s="20"/>
    </row>
    <row r="36" spans="1:13" x14ac:dyDescent="0.25">
      <c r="A36" s="46" t="s">
        <v>132</v>
      </c>
      <c r="B36" s="46"/>
      <c r="C36" s="46"/>
      <c r="D36" s="46"/>
      <c r="E36" s="46"/>
      <c r="F36" s="46"/>
      <c r="G36" s="46"/>
      <c r="H36" s="46"/>
      <c r="I36" s="46"/>
      <c r="J36" s="46"/>
      <c r="K36" s="46"/>
      <c r="L36" s="46"/>
    </row>
    <row r="37" spans="1:13" x14ac:dyDescent="0.25">
      <c r="A37" s="47"/>
      <c r="B37" s="47"/>
      <c r="C37" s="47"/>
      <c r="D37" s="47"/>
      <c r="E37" s="47"/>
      <c r="F37" s="47"/>
      <c r="G37" s="47"/>
      <c r="H37" s="47"/>
      <c r="I37" s="47"/>
      <c r="J37" s="47"/>
      <c r="K37" s="47"/>
      <c r="L37" s="47"/>
    </row>
    <row r="38" spans="1:13" x14ac:dyDescent="0.25">
      <c r="A38" s="21" t="s">
        <v>133</v>
      </c>
      <c r="B38" s="22"/>
      <c r="C38" s="22"/>
      <c r="D38" s="35"/>
      <c r="E38" s="35"/>
      <c r="F38" s="36"/>
      <c r="G38" s="36"/>
      <c r="H38" s="22"/>
      <c r="I38" s="23"/>
      <c r="J38" s="22"/>
      <c r="K38" s="23"/>
      <c r="L38" s="23"/>
    </row>
  </sheetData>
  <sortState ref="A6:A53">
    <sortCondition ref="A5"/>
  </sortState>
  <mergeCells count="19">
    <mergeCell ref="A1:M1"/>
    <mergeCell ref="D3:E3"/>
    <mergeCell ref="I3:I4"/>
    <mergeCell ref="K3:K4"/>
    <mergeCell ref="L3:L4"/>
    <mergeCell ref="M3:M4"/>
    <mergeCell ref="F3:G3"/>
    <mergeCell ref="H2:I2"/>
    <mergeCell ref="H3:H4"/>
    <mergeCell ref="J2:M2"/>
    <mergeCell ref="J3:J4"/>
    <mergeCell ref="C2:G2"/>
    <mergeCell ref="A36:L36"/>
    <mergeCell ref="A37:L37"/>
    <mergeCell ref="C3:C4"/>
    <mergeCell ref="C22:G22"/>
    <mergeCell ref="C11:G11"/>
    <mergeCell ref="A2:A4"/>
    <mergeCell ref="B2:B4"/>
  </mergeCells>
  <conditionalFormatting sqref="K5:M33">
    <cfRule type="cellIs" dxfId="0" priority="4" operator="equal">
      <formula>0</formula>
    </cfRule>
  </conditionalFormatting>
  <conditionalFormatting sqref="I5:I33">
    <cfRule type="cellIs" dxfId="1" priority="3" operator="equal">
      <formula>0</formula>
    </cfRule>
  </conditionalFormatting>
  <conditionalFormatting sqref="D5:E10 D12:E21 D23:G33">
    <cfRule type="cellIs" dxfId="2" priority="2" operator="equal">
      <formula>0</formula>
    </cfRule>
  </conditionalFormatting>
  <conditionalFormatting sqref="F5:G10 F12:G21">
    <cfRule type="cellIs" dxfId="6" priority="1" operator="equal">
      <formula>0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8"/>
  <sheetViews>
    <sheetView showGridLines="0" topLeftCell="C15" workbookViewId="0">
      <selection activeCell="C25" sqref="C25:H25"/>
    </sheetView>
  </sheetViews>
  <sheetFormatPr baseColWidth="10" defaultRowHeight="18.75" x14ac:dyDescent="0.25"/>
  <cols>
    <col min="1" max="1" width="34.21875" customWidth="1"/>
    <col min="2" max="2" width="27.33203125" customWidth="1"/>
    <col min="3" max="3" width="19.5546875" customWidth="1"/>
    <col min="4" max="4" width="17.21875" customWidth="1"/>
    <col min="5" max="5" width="16.44140625" style="29" customWidth="1"/>
    <col min="6" max="6" width="16.33203125" style="29" customWidth="1"/>
    <col min="7" max="8" width="16.77734375" style="24" customWidth="1"/>
    <col min="9" max="9" width="2" style="44" customWidth="1"/>
    <col min="10" max="10" width="15.33203125" customWidth="1"/>
    <col min="11" max="11" width="22" customWidth="1"/>
    <col min="12" max="12" width="2" style="44" customWidth="1"/>
    <col min="13" max="13" width="15.33203125" style="1" customWidth="1"/>
    <col min="14" max="14" width="14.6640625" customWidth="1"/>
    <col min="15" max="15" width="17.88671875" customWidth="1"/>
    <col min="16" max="16" width="16.44140625" customWidth="1"/>
    <col min="17" max="17" width="18.5546875" customWidth="1"/>
  </cols>
  <sheetData>
    <row r="1" spans="1:21" ht="43.15" customHeight="1" x14ac:dyDescent="0.25">
      <c r="A1" s="72" t="s">
        <v>147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4"/>
    </row>
    <row r="2" spans="1:21" s="88" customFormat="1" ht="18.75" customHeight="1" x14ac:dyDescent="0.25"/>
    <row r="3" spans="1:21" ht="46.15" customHeight="1" x14ac:dyDescent="0.25">
      <c r="A3" s="72" t="s">
        <v>134</v>
      </c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4"/>
    </row>
    <row r="5" spans="1:21" ht="57.75" customHeight="1" x14ac:dyDescent="0.25">
      <c r="A5" s="48" t="s">
        <v>3</v>
      </c>
      <c r="B5" s="48" t="s">
        <v>4</v>
      </c>
      <c r="C5" s="48" t="s">
        <v>142</v>
      </c>
      <c r="D5" s="69" t="s">
        <v>0</v>
      </c>
      <c r="E5" s="70"/>
      <c r="F5" s="70"/>
      <c r="G5" s="70"/>
      <c r="H5" s="71"/>
      <c r="J5" s="77" t="s">
        <v>1</v>
      </c>
      <c r="K5" s="78"/>
      <c r="M5" s="89" t="s">
        <v>2</v>
      </c>
      <c r="N5" s="90"/>
      <c r="O5" s="90"/>
      <c r="P5" s="90"/>
      <c r="Q5" s="91"/>
    </row>
    <row r="6" spans="1:21" ht="40.5" customHeight="1" x14ac:dyDescent="0.25">
      <c r="A6" s="56"/>
      <c r="B6" s="56"/>
      <c r="C6" s="56"/>
      <c r="D6" s="48" t="s">
        <v>46</v>
      </c>
      <c r="E6" s="79" t="s">
        <v>5</v>
      </c>
      <c r="F6" s="80"/>
      <c r="G6" s="26" t="s">
        <v>141</v>
      </c>
      <c r="H6" s="81" t="s">
        <v>143</v>
      </c>
      <c r="J6" s="48" t="s">
        <v>46</v>
      </c>
      <c r="K6" s="83" t="s">
        <v>40</v>
      </c>
      <c r="M6" s="92" t="s">
        <v>145</v>
      </c>
      <c r="N6" s="48" t="s">
        <v>46</v>
      </c>
      <c r="O6" s="75" t="s">
        <v>41</v>
      </c>
      <c r="P6" s="75" t="s">
        <v>6</v>
      </c>
      <c r="Q6" s="75" t="s">
        <v>7</v>
      </c>
    </row>
    <row r="7" spans="1:21" ht="31.5" x14ac:dyDescent="0.25">
      <c r="A7" s="49"/>
      <c r="B7" s="49"/>
      <c r="C7" s="49"/>
      <c r="D7" s="49"/>
      <c r="E7" s="27" t="s">
        <v>8</v>
      </c>
      <c r="F7" s="27" t="s">
        <v>9</v>
      </c>
      <c r="G7" s="2" t="s">
        <v>11</v>
      </c>
      <c r="H7" s="82"/>
      <c r="J7" s="49"/>
      <c r="K7" s="84"/>
      <c r="M7" s="92"/>
      <c r="N7" s="49"/>
      <c r="O7" s="76"/>
      <c r="P7" s="76"/>
      <c r="Q7" s="76"/>
    </row>
    <row r="8" spans="1:21" ht="26.45" customHeight="1" x14ac:dyDescent="0.25">
      <c r="A8" s="9" t="s">
        <v>15</v>
      </c>
      <c r="B8" s="15" t="s">
        <v>30</v>
      </c>
      <c r="C8" s="15">
        <v>5</v>
      </c>
      <c r="D8" s="19" t="s">
        <v>75</v>
      </c>
      <c r="E8" s="28">
        <f>VLOOKUP($D8,'Poste 1 Prest. BdC Tous sites'!$C$5:$G$10,2,FALSE)</f>
        <v>0</v>
      </c>
      <c r="F8" s="28">
        <f>VLOOKUP($D8,'Poste 1 Prest. BdC Tous sites'!$C$5:$G$10,3,FALSE)</f>
        <v>0</v>
      </c>
      <c r="G8" s="20">
        <f>VLOOKUP($D8,'Poste 1 Prest. BdC Tous sites'!$C$5:$G$10,5,FALSE)</f>
        <v>0</v>
      </c>
      <c r="H8" s="20">
        <f>(G8*C8)*12</f>
        <v>0</v>
      </c>
      <c r="J8" s="20" t="s">
        <v>47</v>
      </c>
      <c r="K8" s="20">
        <f>VLOOKUP($J8,'Poste 1 Prest. BdC Tous sites'!$H$5:$I$33,2,FALSE)</f>
        <v>0</v>
      </c>
      <c r="M8" s="45">
        <f>SUM('[1]LOT 2 Dangereux'!$G$5,'[1]LOT 2 Dangereux'!$G$15)</f>
        <v>0.22</v>
      </c>
      <c r="N8" s="20" t="s">
        <v>103</v>
      </c>
      <c r="O8" s="20">
        <f>VLOOKUP($N8,'Poste 1 Prest. BdC Tous sites'!$J$5:$M$33,2,FALSE)</f>
        <v>0</v>
      </c>
      <c r="P8" s="20">
        <f>VLOOKUP($N8,'Poste 1 Prest. BdC Tous sites'!$J$5:$M$33,3,FALSE)</f>
        <v>0</v>
      </c>
      <c r="Q8" s="20">
        <f>VLOOKUP($N8,'Poste 1 Prest. BdC Tous sites'!$J$5:$M$33,4,FALSE)</f>
        <v>0</v>
      </c>
      <c r="S8" s="42"/>
      <c r="U8" s="42"/>
    </row>
    <row r="9" spans="1:21" ht="26.45" customHeight="1" x14ac:dyDescent="0.25">
      <c r="A9" s="7" t="s">
        <v>27</v>
      </c>
      <c r="B9" s="15" t="s">
        <v>138</v>
      </c>
      <c r="C9" s="15">
        <v>1</v>
      </c>
      <c r="D9" s="19" t="s">
        <v>76</v>
      </c>
      <c r="E9" s="28">
        <f>VLOOKUP($D9,'Poste 1 Prest. BdC Tous sites'!$C$5:$G$10,2,FALSE)</f>
        <v>0</v>
      </c>
      <c r="F9" s="28">
        <f>VLOOKUP($D9,'Poste 1 Prest. BdC Tous sites'!$C$5:$G$10,3,FALSE)</f>
        <v>0</v>
      </c>
      <c r="G9" s="20">
        <f>VLOOKUP($D9,'Poste 1 Prest. BdC Tous sites'!$C$5:$G$10,5,FALSE)</f>
        <v>0</v>
      </c>
      <c r="H9" s="20">
        <f t="shared" ref="H9:H36" si="0">(G9*C9)*12</f>
        <v>0</v>
      </c>
      <c r="J9" s="20" t="s">
        <v>48</v>
      </c>
      <c r="K9" s="20">
        <f>VLOOKUP($J9,'Poste 1 Prest. BdC Tous sites'!$H$5:$I$33,2,FALSE)</f>
        <v>0</v>
      </c>
      <c r="M9" s="45"/>
      <c r="N9" s="20" t="s">
        <v>104</v>
      </c>
      <c r="O9" s="20">
        <f>VLOOKUP($N9,'Poste 1 Prest. BdC Tous sites'!$J$5:$M$33,2,FALSE)</f>
        <v>0</v>
      </c>
      <c r="P9" s="20">
        <f>VLOOKUP($N9,'Poste 1 Prest. BdC Tous sites'!$J$5:$M$33,3,FALSE)</f>
        <v>0</v>
      </c>
      <c r="Q9" s="20">
        <f>VLOOKUP($N9,'Poste 1 Prest. BdC Tous sites'!$J$5:$M$33,4,FALSE)</f>
        <v>0</v>
      </c>
    </row>
    <row r="10" spans="1:21" ht="26.45" customHeight="1" x14ac:dyDescent="0.25">
      <c r="A10" s="13" t="s">
        <v>20</v>
      </c>
      <c r="B10" s="15" t="s">
        <v>43</v>
      </c>
      <c r="C10" s="15">
        <v>1</v>
      </c>
      <c r="D10" s="19" t="s">
        <v>77</v>
      </c>
      <c r="E10" s="28">
        <f>VLOOKUP($D10,'Poste 1 Prest. BdC Tous sites'!$C$5:$G$10,2,FALSE)</f>
        <v>0</v>
      </c>
      <c r="F10" s="28">
        <f>VLOOKUP($D10,'Poste 1 Prest. BdC Tous sites'!$C$5:$G$10,3,FALSE)</f>
        <v>0</v>
      </c>
      <c r="G10" s="20">
        <f>VLOOKUP($D10,'Poste 1 Prest. BdC Tous sites'!$C$5:$G$10,5,FALSE)</f>
        <v>0</v>
      </c>
      <c r="H10" s="20">
        <f t="shared" si="0"/>
        <v>0</v>
      </c>
      <c r="J10" s="20" t="s">
        <v>49</v>
      </c>
      <c r="K10" s="20">
        <f>VLOOKUP($J10,'Poste 1 Prest. BdC Tous sites'!$H$5:$I$33,2,FALSE)</f>
        <v>0</v>
      </c>
      <c r="M10" s="45">
        <f>'[1]LOT 2 Dangereux'!$G$16</f>
        <v>0.3</v>
      </c>
      <c r="N10" s="20" t="s">
        <v>105</v>
      </c>
      <c r="O10" s="20">
        <f>VLOOKUP($N10,'Poste 1 Prest. BdC Tous sites'!$J$5:$M$33,2,FALSE)</f>
        <v>0</v>
      </c>
      <c r="P10" s="20">
        <f>VLOOKUP($N10,'Poste 1 Prest. BdC Tous sites'!$J$5:$M$33,3,FALSE)</f>
        <v>0</v>
      </c>
      <c r="Q10" s="20">
        <f>VLOOKUP($N10,'Poste 1 Prest. BdC Tous sites'!$J$5:$M$33,4,FALSE)</f>
        <v>0</v>
      </c>
    </row>
    <row r="11" spans="1:21" ht="26.45" customHeight="1" x14ac:dyDescent="0.25">
      <c r="A11" s="14" t="s">
        <v>26</v>
      </c>
      <c r="B11" s="16" t="s">
        <v>44</v>
      </c>
      <c r="C11" s="16">
        <v>2</v>
      </c>
      <c r="D11" s="19" t="s">
        <v>78</v>
      </c>
      <c r="E11" s="28">
        <f>VLOOKUP($D11,'Poste 1 Prest. BdC Tous sites'!$C$5:$G$10,2,FALSE)</f>
        <v>0</v>
      </c>
      <c r="F11" s="28">
        <f>VLOOKUP($D11,'Poste 1 Prest. BdC Tous sites'!$C$5:$G$10,3,FALSE)</f>
        <v>0</v>
      </c>
      <c r="G11" s="20">
        <f>VLOOKUP($D11,'Poste 1 Prest. BdC Tous sites'!$C$5:$G$10,5,FALSE)</f>
        <v>0</v>
      </c>
      <c r="H11" s="20">
        <f t="shared" si="0"/>
        <v>0</v>
      </c>
      <c r="J11" s="20" t="s">
        <v>50</v>
      </c>
      <c r="K11" s="20">
        <f>VLOOKUP($J11,'Poste 1 Prest. BdC Tous sites'!$H$5:$I$33,2,FALSE)</f>
        <v>0</v>
      </c>
      <c r="M11" s="45">
        <f>55+3.5</f>
        <v>58.5</v>
      </c>
      <c r="N11" s="20" t="s">
        <v>106</v>
      </c>
      <c r="O11" s="20">
        <f>VLOOKUP($N11,'Poste 1 Prest. BdC Tous sites'!$J$5:$M$33,2,FALSE)</f>
        <v>0</v>
      </c>
      <c r="P11" s="20">
        <f>VLOOKUP($N11,'Poste 1 Prest. BdC Tous sites'!$J$5:$M$33,3,FALSE)</f>
        <v>0</v>
      </c>
      <c r="Q11" s="20">
        <f>VLOOKUP($N11,'Poste 1 Prest. BdC Tous sites'!$J$5:$M$33,4,FALSE)</f>
        <v>0</v>
      </c>
    </row>
    <row r="12" spans="1:21" ht="26.45" customHeight="1" x14ac:dyDescent="0.25">
      <c r="A12" s="14" t="s">
        <v>26</v>
      </c>
      <c r="B12" s="16" t="s">
        <v>136</v>
      </c>
      <c r="C12" s="16">
        <v>2</v>
      </c>
      <c r="D12" s="19" t="s">
        <v>79</v>
      </c>
      <c r="E12" s="28">
        <f>VLOOKUP($D12,'Poste 1 Prest. BdC Tous sites'!$C$5:$G$10,2,FALSE)</f>
        <v>0</v>
      </c>
      <c r="F12" s="28">
        <f>VLOOKUP($D12,'Poste 1 Prest. BdC Tous sites'!$C$5:$G$10,3,FALSE)</f>
        <v>0</v>
      </c>
      <c r="G12" s="20">
        <f>VLOOKUP($D12,'Poste 1 Prest. BdC Tous sites'!$C$5:$G$10,5,FALSE)</f>
        <v>0</v>
      </c>
      <c r="H12" s="20">
        <f t="shared" si="0"/>
        <v>0</v>
      </c>
      <c r="J12" s="20" t="s">
        <v>51</v>
      </c>
      <c r="K12" s="20">
        <f>VLOOKUP($J12,'Poste 1 Prest. BdC Tous sites'!$H$5:$I$33,2,FALSE)</f>
        <v>0</v>
      </c>
      <c r="M12" s="45"/>
      <c r="N12" s="20" t="s">
        <v>107</v>
      </c>
      <c r="O12" s="20">
        <f>VLOOKUP($N12,'Poste 1 Prest. BdC Tous sites'!$J$5:$M$33,2,FALSE)</f>
        <v>0</v>
      </c>
      <c r="P12" s="20">
        <f>VLOOKUP($N12,'Poste 1 Prest. BdC Tous sites'!$J$5:$M$33,3,FALSE)</f>
        <v>0</v>
      </c>
      <c r="Q12" s="20">
        <f>VLOOKUP($N12,'Poste 1 Prest. BdC Tous sites'!$J$5:$M$33,4,FALSE)</f>
        <v>0</v>
      </c>
    </row>
    <row r="13" spans="1:21" ht="26.45" customHeight="1" x14ac:dyDescent="0.25">
      <c r="A13" s="13" t="s">
        <v>35</v>
      </c>
      <c r="B13" s="15" t="s">
        <v>45</v>
      </c>
      <c r="C13" s="15">
        <v>2</v>
      </c>
      <c r="D13" s="19" t="s">
        <v>80</v>
      </c>
      <c r="E13" s="28">
        <f>VLOOKUP($D13,'Poste 1 Prest. BdC Tous sites'!$C$5:$G$10,2,FALSE)</f>
        <v>0</v>
      </c>
      <c r="F13" s="28">
        <f>VLOOKUP($D13,'Poste 1 Prest. BdC Tous sites'!$C$5:$G$10,3,FALSE)</f>
        <v>0</v>
      </c>
      <c r="G13" s="20">
        <f>VLOOKUP($D13,'Poste 1 Prest. BdC Tous sites'!$C$5:$G$10,5,FALSE)</f>
        <v>0</v>
      </c>
      <c r="H13" s="20">
        <f t="shared" si="0"/>
        <v>0</v>
      </c>
      <c r="J13" s="20" t="s">
        <v>52</v>
      </c>
      <c r="K13" s="20">
        <f>VLOOKUP($J13,'Poste 1 Prest. BdC Tous sites'!$H$5:$I$33,2,FALSE)</f>
        <v>0</v>
      </c>
      <c r="M13" s="45">
        <v>0.9</v>
      </c>
      <c r="N13" s="20" t="s">
        <v>108</v>
      </c>
      <c r="O13" s="20">
        <f>VLOOKUP($N13,'Poste 1 Prest. BdC Tous sites'!$J$5:$M$33,2,FALSE)</f>
        <v>0</v>
      </c>
      <c r="P13" s="20">
        <f>VLOOKUP($N13,'Poste 1 Prest. BdC Tous sites'!$J$5:$M$33,3,FALSE)</f>
        <v>0</v>
      </c>
      <c r="Q13" s="20">
        <f>VLOOKUP($N13,'Poste 1 Prest. BdC Tous sites'!$J$5:$M$33,4,FALSE)</f>
        <v>0</v>
      </c>
    </row>
    <row r="14" spans="1:21" ht="31.9" customHeight="1" x14ac:dyDescent="0.25">
      <c r="A14" s="10" t="s">
        <v>18</v>
      </c>
      <c r="B14" s="17" t="s">
        <v>32</v>
      </c>
      <c r="C14" s="50" t="s">
        <v>32</v>
      </c>
      <c r="D14" s="51"/>
      <c r="E14" s="51"/>
      <c r="F14" s="51"/>
      <c r="G14" s="51"/>
      <c r="H14" s="52"/>
      <c r="J14" s="20" t="s">
        <v>53</v>
      </c>
      <c r="K14" s="20">
        <f>VLOOKUP($J14,'Poste 1 Prest. BdC Tous sites'!$H$5:$I$33,2,FALSE)</f>
        <v>0</v>
      </c>
      <c r="M14" s="45">
        <v>1.35</v>
      </c>
      <c r="N14" s="20" t="s">
        <v>109</v>
      </c>
      <c r="O14" s="20">
        <f>VLOOKUP($N14,'Poste 1 Prest. BdC Tous sites'!$J$5:$M$33,2,FALSE)</f>
        <v>0</v>
      </c>
      <c r="P14" s="20">
        <f>VLOOKUP($N14,'Poste 1 Prest. BdC Tous sites'!$J$5:$M$33,3,FALSE)</f>
        <v>0</v>
      </c>
      <c r="Q14" s="20">
        <f>VLOOKUP($N14,'Poste 1 Prest. BdC Tous sites'!$J$5:$M$33,4,FALSE)</f>
        <v>0</v>
      </c>
    </row>
    <row r="15" spans="1:21" ht="26.45" customHeight="1" x14ac:dyDescent="0.25">
      <c r="A15" s="12" t="s">
        <v>18</v>
      </c>
      <c r="B15" s="15" t="s">
        <v>42</v>
      </c>
      <c r="C15" s="15">
        <v>4</v>
      </c>
      <c r="D15" s="19" t="s">
        <v>81</v>
      </c>
      <c r="E15" s="28">
        <f>VLOOKUP($D15,'Poste 1 Prest. BdC Tous sites'!$C$12:$G$21,2,FALSE)</f>
        <v>0</v>
      </c>
      <c r="F15" s="28">
        <f>VLOOKUP($D15,'Poste 1 Prest. BdC Tous sites'!$C$12:$G$21,3,FALSE)</f>
        <v>0</v>
      </c>
      <c r="G15" s="20">
        <f>VLOOKUP($D15,'Poste 1 Prest. BdC Tous sites'!$C$12:$G$21,5,FALSE)</f>
        <v>0</v>
      </c>
      <c r="H15" s="20">
        <f t="shared" si="0"/>
        <v>0</v>
      </c>
      <c r="J15" s="20" t="s">
        <v>54</v>
      </c>
      <c r="K15" s="20">
        <f>VLOOKUP($J15,'Poste 1 Prest. BdC Tous sites'!$H$5:$I$33,2,FALSE)</f>
        <v>0</v>
      </c>
      <c r="M15" s="45"/>
      <c r="N15" s="20" t="s">
        <v>110</v>
      </c>
      <c r="O15" s="20">
        <f>VLOOKUP($N15,'Poste 1 Prest. BdC Tous sites'!$J$5:$M$33,2,FALSE)</f>
        <v>0</v>
      </c>
      <c r="P15" s="20">
        <f>VLOOKUP($N15,'Poste 1 Prest. BdC Tous sites'!$J$5:$M$33,3,FALSE)</f>
        <v>0</v>
      </c>
      <c r="Q15" s="20">
        <f>VLOOKUP($N15,'Poste 1 Prest. BdC Tous sites'!$J$5:$M$33,4,FALSE)</f>
        <v>0</v>
      </c>
    </row>
    <row r="16" spans="1:21" ht="30.6" customHeight="1" x14ac:dyDescent="0.25">
      <c r="A16" s="12" t="s">
        <v>24</v>
      </c>
      <c r="B16" s="15" t="s">
        <v>42</v>
      </c>
      <c r="C16" s="39">
        <v>1</v>
      </c>
      <c r="D16" s="19" t="s">
        <v>82</v>
      </c>
      <c r="E16" s="28">
        <f>VLOOKUP($D16,'Poste 1 Prest. BdC Tous sites'!$C$12:$G$21,2,FALSE)</f>
        <v>0</v>
      </c>
      <c r="F16" s="28">
        <f>VLOOKUP($D16,'Poste 1 Prest. BdC Tous sites'!$C$12:$G$21,3,FALSE)</f>
        <v>0</v>
      </c>
      <c r="G16" s="20">
        <f>VLOOKUP($D16,'Poste 1 Prest. BdC Tous sites'!$C$12:$G$21,5,FALSE)</f>
        <v>0</v>
      </c>
      <c r="H16" s="20">
        <f t="shared" si="0"/>
        <v>0</v>
      </c>
      <c r="J16" s="20" t="s">
        <v>55</v>
      </c>
      <c r="K16" s="20">
        <f>VLOOKUP($J16,'Poste 1 Prest. BdC Tous sites'!$H$5:$I$33,2,FALSE)</f>
        <v>0</v>
      </c>
      <c r="M16" s="45"/>
      <c r="N16" s="20" t="s">
        <v>111</v>
      </c>
      <c r="O16" s="20">
        <f>VLOOKUP($N16,'Poste 1 Prest. BdC Tous sites'!$J$5:$M$33,2,FALSE)</f>
        <v>0</v>
      </c>
      <c r="P16" s="20">
        <f>VLOOKUP($N16,'Poste 1 Prest. BdC Tous sites'!$J$5:$M$33,3,FALSE)</f>
        <v>0</v>
      </c>
      <c r="Q16" s="20">
        <f>VLOOKUP($N16,'Poste 1 Prest. BdC Tous sites'!$J$5:$M$33,4,FALSE)</f>
        <v>0</v>
      </c>
    </row>
    <row r="17" spans="1:17" ht="26.45" customHeight="1" x14ac:dyDescent="0.25">
      <c r="A17" s="7" t="s">
        <v>13</v>
      </c>
      <c r="B17" s="15" t="s">
        <v>29</v>
      </c>
      <c r="C17" s="15">
        <v>8</v>
      </c>
      <c r="D17" s="19" t="s">
        <v>83</v>
      </c>
      <c r="E17" s="28">
        <f>VLOOKUP($D17,'Poste 1 Prest. BdC Tous sites'!$C$12:$G$21,2,FALSE)</f>
        <v>0</v>
      </c>
      <c r="F17" s="28">
        <f>VLOOKUP($D17,'Poste 1 Prest. BdC Tous sites'!$C$12:$G$21,3,FALSE)</f>
        <v>0</v>
      </c>
      <c r="G17" s="20">
        <f>VLOOKUP($D17,'Poste 1 Prest. BdC Tous sites'!$C$12:$G$21,5,FALSE)</f>
        <v>0</v>
      </c>
      <c r="H17" s="20">
        <f t="shared" si="0"/>
        <v>0</v>
      </c>
      <c r="J17" s="20" t="s">
        <v>56</v>
      </c>
      <c r="K17" s="20">
        <f>VLOOKUP($J17,'Poste 1 Prest. BdC Tous sites'!$H$5:$I$33,2,FALSE)</f>
        <v>0</v>
      </c>
      <c r="M17" s="45">
        <f>1.71+1.92</f>
        <v>3.63</v>
      </c>
      <c r="N17" s="20" t="s">
        <v>112</v>
      </c>
      <c r="O17" s="20">
        <f>VLOOKUP($N17,'Poste 1 Prest. BdC Tous sites'!$J$5:$M$33,2,FALSE)</f>
        <v>0</v>
      </c>
      <c r="P17" s="20">
        <f>VLOOKUP($N17,'Poste 1 Prest. BdC Tous sites'!$J$5:$M$33,3,FALSE)</f>
        <v>0</v>
      </c>
      <c r="Q17" s="20">
        <f>VLOOKUP($N17,'Poste 1 Prest. BdC Tous sites'!$J$5:$M$33,4,FALSE)</f>
        <v>0</v>
      </c>
    </row>
    <row r="18" spans="1:17" ht="26.45" customHeight="1" x14ac:dyDescent="0.25">
      <c r="A18" s="13" t="s">
        <v>13</v>
      </c>
      <c r="B18" s="15" t="s">
        <v>31</v>
      </c>
      <c r="C18" s="15">
        <v>2</v>
      </c>
      <c r="D18" s="19" t="s">
        <v>84</v>
      </c>
      <c r="E18" s="28">
        <f>VLOOKUP($D18,'Poste 1 Prest. BdC Tous sites'!$C$12:$G$21,2,FALSE)</f>
        <v>0</v>
      </c>
      <c r="F18" s="28">
        <f>VLOOKUP($D18,'Poste 1 Prest. BdC Tous sites'!$C$12:$G$21,3,FALSE)</f>
        <v>0</v>
      </c>
      <c r="G18" s="20">
        <f>VLOOKUP($D18,'Poste 1 Prest. BdC Tous sites'!$C$12:$G$21,5,FALSE)</f>
        <v>0</v>
      </c>
      <c r="H18" s="20">
        <f t="shared" si="0"/>
        <v>0</v>
      </c>
      <c r="J18" s="20" t="s">
        <v>57</v>
      </c>
      <c r="K18" s="20">
        <f>VLOOKUP($J18,'Poste 1 Prest. BdC Tous sites'!$H$5:$I$33,2,FALSE)</f>
        <v>0</v>
      </c>
      <c r="M18" s="45">
        <v>0.56000000000000005</v>
      </c>
      <c r="N18" s="20" t="s">
        <v>113</v>
      </c>
      <c r="O18" s="20">
        <f>VLOOKUP($N18,'Poste 1 Prest. BdC Tous sites'!$J$5:$M$33,2,FALSE)</f>
        <v>0</v>
      </c>
      <c r="P18" s="20">
        <f>VLOOKUP($N18,'Poste 1 Prest. BdC Tous sites'!$J$5:$M$33,3,FALSE)</f>
        <v>0</v>
      </c>
      <c r="Q18" s="20">
        <f>VLOOKUP($N18,'Poste 1 Prest. BdC Tous sites'!$J$5:$M$33,4,FALSE)</f>
        <v>0</v>
      </c>
    </row>
    <row r="19" spans="1:17" ht="26.45" customHeight="1" x14ac:dyDescent="0.25">
      <c r="A19" s="11" t="s">
        <v>36</v>
      </c>
      <c r="B19" s="15" t="s">
        <v>42</v>
      </c>
      <c r="C19" s="39">
        <v>1</v>
      </c>
      <c r="D19" s="19" t="s">
        <v>85</v>
      </c>
      <c r="E19" s="28">
        <f>VLOOKUP($D19,'Poste 1 Prest. BdC Tous sites'!$C$12:$G$21,2,FALSE)</f>
        <v>0</v>
      </c>
      <c r="F19" s="28">
        <f>VLOOKUP($D19,'Poste 1 Prest. BdC Tous sites'!$C$12:$G$21,3,FALSE)</f>
        <v>0</v>
      </c>
      <c r="G19" s="20">
        <f>VLOOKUP($D19,'Poste 1 Prest. BdC Tous sites'!$C$12:$G$21,5,FALSE)</f>
        <v>0</v>
      </c>
      <c r="H19" s="20">
        <f t="shared" si="0"/>
        <v>0</v>
      </c>
      <c r="J19" s="20" t="s">
        <v>58</v>
      </c>
      <c r="K19" s="20">
        <f>VLOOKUP($J19,'Poste 1 Prest. BdC Tous sites'!$H$5:$I$33,2,FALSE)</f>
        <v>0</v>
      </c>
      <c r="M19" s="45"/>
      <c r="N19" s="20" t="s">
        <v>114</v>
      </c>
      <c r="O19" s="20">
        <f>VLOOKUP($N19,'Poste 1 Prest. BdC Tous sites'!$J$5:$M$33,2,FALSE)</f>
        <v>0</v>
      </c>
      <c r="P19" s="20">
        <f>VLOOKUP($N19,'Poste 1 Prest. BdC Tous sites'!$J$5:$M$33,3,FALSE)</f>
        <v>0</v>
      </c>
      <c r="Q19" s="20">
        <f>VLOOKUP($N19,'Poste 1 Prest. BdC Tous sites'!$J$5:$M$33,4,FALSE)</f>
        <v>0</v>
      </c>
    </row>
    <row r="20" spans="1:17" ht="26.45" customHeight="1" x14ac:dyDescent="0.25">
      <c r="A20" s="13" t="s">
        <v>137</v>
      </c>
      <c r="B20" s="15" t="s">
        <v>30</v>
      </c>
      <c r="C20" s="15">
        <v>4</v>
      </c>
      <c r="D20" s="19" t="s">
        <v>86</v>
      </c>
      <c r="E20" s="28">
        <f>VLOOKUP($D20,'Poste 1 Prest. BdC Tous sites'!$C$12:$G$21,2,FALSE)</f>
        <v>0</v>
      </c>
      <c r="F20" s="28">
        <f>VLOOKUP($D20,'Poste 1 Prest. BdC Tous sites'!$C$12:$G$21,3,FALSE)</f>
        <v>0</v>
      </c>
      <c r="G20" s="20">
        <f>VLOOKUP($D20,'Poste 1 Prest. BdC Tous sites'!$C$12:$G$21,5,FALSE)</f>
        <v>0</v>
      </c>
      <c r="H20" s="20">
        <f t="shared" si="0"/>
        <v>0</v>
      </c>
      <c r="J20" s="20" t="s">
        <v>59</v>
      </c>
      <c r="K20" s="20">
        <f>VLOOKUP($J20,'Poste 1 Prest. BdC Tous sites'!$H$5:$I$33,2,FALSE)</f>
        <v>0</v>
      </c>
      <c r="M20" s="45">
        <f>0.1+0.52</f>
        <v>0.62</v>
      </c>
      <c r="N20" s="20" t="s">
        <v>115</v>
      </c>
      <c r="O20" s="20">
        <f>VLOOKUP($N20,'Poste 1 Prest. BdC Tous sites'!$J$5:$M$33,2,FALSE)</f>
        <v>0</v>
      </c>
      <c r="P20" s="20">
        <f>VLOOKUP($N20,'Poste 1 Prest. BdC Tous sites'!$J$5:$M$33,3,FALSE)</f>
        <v>0</v>
      </c>
      <c r="Q20" s="20">
        <f>VLOOKUP($N20,'Poste 1 Prest. BdC Tous sites'!$J$5:$M$33,4,FALSE)</f>
        <v>0</v>
      </c>
    </row>
    <row r="21" spans="1:17" ht="26.45" customHeight="1" x14ac:dyDescent="0.25">
      <c r="A21" s="7" t="s">
        <v>37</v>
      </c>
      <c r="B21" s="15" t="s">
        <v>138</v>
      </c>
      <c r="C21" s="15">
        <v>1</v>
      </c>
      <c r="D21" s="19" t="s">
        <v>87</v>
      </c>
      <c r="E21" s="28">
        <f>VLOOKUP($D21,'Poste 1 Prest. BdC Tous sites'!$C$12:$G$21,2,FALSE)</f>
        <v>0</v>
      </c>
      <c r="F21" s="28">
        <f>VLOOKUP($D21,'Poste 1 Prest. BdC Tous sites'!$C$12:$G$21,3,FALSE)</f>
        <v>0</v>
      </c>
      <c r="G21" s="20">
        <f>VLOOKUP($D21,'Poste 1 Prest. BdC Tous sites'!$C$12:$G$21,5,FALSE)</f>
        <v>0</v>
      </c>
      <c r="H21" s="20">
        <f t="shared" si="0"/>
        <v>0</v>
      </c>
      <c r="J21" s="20" t="s">
        <v>60</v>
      </c>
      <c r="K21" s="20">
        <f>VLOOKUP($J21,'Poste 1 Prest. BdC Tous sites'!$H$5:$I$33,2,FALSE)</f>
        <v>0</v>
      </c>
      <c r="M21" s="45"/>
      <c r="N21" s="20" t="s">
        <v>116</v>
      </c>
      <c r="O21" s="20">
        <f>VLOOKUP($N21,'Poste 1 Prest. BdC Tous sites'!$J$5:$M$33,2,FALSE)</f>
        <v>0</v>
      </c>
      <c r="P21" s="20">
        <f>VLOOKUP($N21,'Poste 1 Prest. BdC Tous sites'!$J$5:$M$33,3,FALSE)</f>
        <v>0</v>
      </c>
      <c r="Q21" s="20">
        <f>VLOOKUP($N21,'Poste 1 Prest. BdC Tous sites'!$J$5:$M$33,4,FALSE)</f>
        <v>0</v>
      </c>
    </row>
    <row r="22" spans="1:17" ht="26.45" customHeight="1" x14ac:dyDescent="0.25">
      <c r="A22" s="12" t="s">
        <v>19</v>
      </c>
      <c r="B22" s="15" t="s">
        <v>32</v>
      </c>
      <c r="C22" s="15">
        <v>2</v>
      </c>
      <c r="D22" s="19" t="s">
        <v>88</v>
      </c>
      <c r="E22" s="28">
        <f>VLOOKUP($D22,'Poste 1 Prest. BdC Tous sites'!$C$12:$G$21,2,FALSE)</f>
        <v>0</v>
      </c>
      <c r="F22" s="28">
        <f>VLOOKUP($D22,'Poste 1 Prest. BdC Tous sites'!$C$12:$G$21,3,FALSE)</f>
        <v>0</v>
      </c>
      <c r="G22" s="20">
        <f>VLOOKUP($D22,'Poste 1 Prest. BdC Tous sites'!$C$12:$G$21,5,FALSE)</f>
        <v>0</v>
      </c>
      <c r="H22" s="20">
        <f t="shared" si="0"/>
        <v>0</v>
      </c>
      <c r="J22" s="20" t="s">
        <v>61</v>
      </c>
      <c r="K22" s="20">
        <f>VLOOKUP($J22,'Poste 1 Prest. BdC Tous sites'!$H$5:$I$33,2,FALSE)</f>
        <v>0</v>
      </c>
      <c r="M22" s="45">
        <v>1.79</v>
      </c>
      <c r="N22" s="20" t="s">
        <v>117</v>
      </c>
      <c r="O22" s="20">
        <f>VLOOKUP($N22,'Poste 1 Prest. BdC Tous sites'!$J$5:$M$33,2,FALSE)</f>
        <v>0</v>
      </c>
      <c r="P22" s="20">
        <f>VLOOKUP($N22,'Poste 1 Prest. BdC Tous sites'!$J$5:$M$33,3,FALSE)</f>
        <v>0</v>
      </c>
      <c r="Q22" s="20">
        <f>VLOOKUP($N22,'Poste 1 Prest. BdC Tous sites'!$J$5:$M$33,4,FALSE)</f>
        <v>0</v>
      </c>
    </row>
    <row r="23" spans="1:17" ht="26.45" customHeight="1" x14ac:dyDescent="0.25">
      <c r="A23" s="9" t="s">
        <v>19</v>
      </c>
      <c r="B23" s="15" t="s">
        <v>42</v>
      </c>
      <c r="C23" s="15">
        <v>4</v>
      </c>
      <c r="D23" s="19" t="s">
        <v>89</v>
      </c>
      <c r="E23" s="28">
        <f>VLOOKUP($D23,'Poste 1 Prest. BdC Tous sites'!$C$12:$G$21,2,FALSE)</f>
        <v>0</v>
      </c>
      <c r="F23" s="28">
        <f>VLOOKUP($D23,'Poste 1 Prest. BdC Tous sites'!$C$12:$G$21,3,FALSE)</f>
        <v>0</v>
      </c>
      <c r="G23" s="20">
        <f>VLOOKUP($D23,'Poste 1 Prest. BdC Tous sites'!$C$12:$G$21,5,FALSE)</f>
        <v>0</v>
      </c>
      <c r="H23" s="20">
        <f t="shared" si="0"/>
        <v>0</v>
      </c>
      <c r="J23" s="20" t="s">
        <v>62</v>
      </c>
      <c r="K23" s="20">
        <f>VLOOKUP($J23,'Poste 1 Prest. BdC Tous sites'!$H$5:$I$33,2,FALSE)</f>
        <v>0</v>
      </c>
      <c r="M23" s="45">
        <v>5.07</v>
      </c>
      <c r="N23" s="20" t="s">
        <v>118</v>
      </c>
      <c r="O23" s="20">
        <f>VLOOKUP($N23,'Poste 1 Prest. BdC Tous sites'!$J$5:$M$33,2,FALSE)</f>
        <v>0</v>
      </c>
      <c r="P23" s="20">
        <f>VLOOKUP($N23,'Poste 1 Prest. BdC Tous sites'!$J$5:$M$33,3,FALSE)</f>
        <v>0</v>
      </c>
      <c r="Q23" s="20">
        <f>VLOOKUP($N23,'Poste 1 Prest. BdC Tous sites'!$J$5:$M$33,4,FALSE)</f>
        <v>0</v>
      </c>
    </row>
    <row r="24" spans="1:17" ht="26.45" customHeight="1" x14ac:dyDescent="0.25">
      <c r="A24" s="7" t="s">
        <v>19</v>
      </c>
      <c r="B24" s="15" t="s">
        <v>33</v>
      </c>
      <c r="C24" s="15">
        <v>2</v>
      </c>
      <c r="D24" s="19" t="s">
        <v>90</v>
      </c>
      <c r="E24" s="28">
        <f>VLOOKUP($D24,'Poste 1 Prest. BdC Tous sites'!$C$12:$G$21,2,FALSE)</f>
        <v>0</v>
      </c>
      <c r="F24" s="28">
        <f>VLOOKUP($D24,'Poste 1 Prest. BdC Tous sites'!$C$12:$G$21,3,FALSE)</f>
        <v>0</v>
      </c>
      <c r="G24" s="20">
        <f>VLOOKUP($D24,'Poste 1 Prest. BdC Tous sites'!$C$12:$G$21,5,FALSE)</f>
        <v>0</v>
      </c>
      <c r="H24" s="20">
        <f t="shared" si="0"/>
        <v>0</v>
      </c>
      <c r="J24" s="20" t="s">
        <v>63</v>
      </c>
      <c r="K24" s="20">
        <f>VLOOKUP($J24,'Poste 1 Prest. BdC Tous sites'!$H$5:$I$33,2,FALSE)</f>
        <v>0</v>
      </c>
      <c r="M24" s="45">
        <v>0.76</v>
      </c>
      <c r="N24" s="20" t="s">
        <v>119</v>
      </c>
      <c r="O24" s="20">
        <f>VLOOKUP($N24,'Poste 1 Prest. BdC Tous sites'!$J$5:$M$33,2,FALSE)</f>
        <v>0</v>
      </c>
      <c r="P24" s="20">
        <f>VLOOKUP($N24,'Poste 1 Prest. BdC Tous sites'!$J$5:$M$33,3,FALSE)</f>
        <v>0</v>
      </c>
      <c r="Q24" s="20">
        <f>VLOOKUP($N24,'Poste 1 Prest. BdC Tous sites'!$J$5:$M$33,4,FALSE)</f>
        <v>0</v>
      </c>
    </row>
    <row r="25" spans="1:17" ht="26.45" customHeight="1" x14ac:dyDescent="0.25">
      <c r="A25" s="8" t="s">
        <v>38</v>
      </c>
      <c r="B25" s="16" t="s">
        <v>34</v>
      </c>
      <c r="C25" s="50" t="s">
        <v>34</v>
      </c>
      <c r="D25" s="51"/>
      <c r="E25" s="51"/>
      <c r="F25" s="51"/>
      <c r="G25" s="51"/>
      <c r="H25" s="52"/>
      <c r="J25" s="20" t="s">
        <v>64</v>
      </c>
      <c r="K25" s="20">
        <f>VLOOKUP($J25,'Poste 1 Prest. BdC Tous sites'!$H$5:$I$33,2,FALSE)</f>
        <v>0</v>
      </c>
      <c r="M25" s="45">
        <v>2.02</v>
      </c>
      <c r="N25" s="20" t="s">
        <v>120</v>
      </c>
      <c r="O25" s="20">
        <f>VLOOKUP($N25,'Poste 1 Prest. BdC Tous sites'!$J$5:$M$33,2,FALSE)</f>
        <v>0</v>
      </c>
      <c r="P25" s="20">
        <f>VLOOKUP($N25,'Poste 1 Prest. BdC Tous sites'!$J$5:$M$33,3,FALSE)</f>
        <v>0</v>
      </c>
      <c r="Q25" s="20">
        <f>VLOOKUP($N25,'Poste 1 Prest. BdC Tous sites'!$J$5:$M$33,4,FALSE)</f>
        <v>0</v>
      </c>
    </row>
    <row r="26" spans="1:17" ht="26.45" customHeight="1" x14ac:dyDescent="0.25">
      <c r="A26" s="12" t="s">
        <v>23</v>
      </c>
      <c r="B26" s="15" t="s">
        <v>42</v>
      </c>
      <c r="C26" s="39">
        <v>1</v>
      </c>
      <c r="D26" s="19" t="s">
        <v>91</v>
      </c>
      <c r="E26" s="28">
        <f>VLOOKUP($D26,'Poste 1 Prest. BdC Tous sites'!$C$23:$G$33,2,FALSE)</f>
        <v>0</v>
      </c>
      <c r="F26" s="28">
        <f>VLOOKUP($D26,'Poste 1 Prest. BdC Tous sites'!$C$23:$G$33,3,FALSE)</f>
        <v>0</v>
      </c>
      <c r="G26" s="20">
        <f>VLOOKUP($D26,'Poste 1 Prest. BdC Tous sites'!$C$23:$G$33,5,FALSE)</f>
        <v>0</v>
      </c>
      <c r="H26" s="20">
        <f t="shared" si="0"/>
        <v>0</v>
      </c>
      <c r="J26" s="20" t="s">
        <v>65</v>
      </c>
      <c r="K26" s="20">
        <f>VLOOKUP($J26,'Poste 1 Prest. BdC Tous sites'!$H$5:$I$33,2,FALSE)</f>
        <v>0</v>
      </c>
      <c r="M26" s="45">
        <v>0.92</v>
      </c>
      <c r="N26" s="20" t="s">
        <v>121</v>
      </c>
      <c r="O26" s="20">
        <f>VLOOKUP($N26,'Poste 1 Prest. BdC Tous sites'!$J$5:$M$33,2,FALSE)</f>
        <v>0</v>
      </c>
      <c r="P26" s="20">
        <f>VLOOKUP($N26,'Poste 1 Prest. BdC Tous sites'!$J$5:$M$33,3,FALSE)</f>
        <v>0</v>
      </c>
      <c r="Q26" s="20">
        <f>VLOOKUP($N26,'Poste 1 Prest. BdC Tous sites'!$J$5:$M$33,4,FALSE)</f>
        <v>0</v>
      </c>
    </row>
    <row r="27" spans="1:17" ht="26.45" customHeight="1" x14ac:dyDescent="0.25">
      <c r="A27" s="13" t="s">
        <v>22</v>
      </c>
      <c r="B27" s="15" t="s">
        <v>42</v>
      </c>
      <c r="C27" s="15">
        <v>2</v>
      </c>
      <c r="D27" s="19" t="s">
        <v>92</v>
      </c>
      <c r="E27" s="28">
        <f>VLOOKUP($D27,'Poste 1 Prest. BdC Tous sites'!$C$23:$G$33,2,FALSE)</f>
        <v>0</v>
      </c>
      <c r="F27" s="28">
        <f>VLOOKUP($D27,'Poste 1 Prest. BdC Tous sites'!$C$23:$G$33,3,FALSE)</f>
        <v>0</v>
      </c>
      <c r="G27" s="20">
        <f>VLOOKUP($D27,'Poste 1 Prest. BdC Tous sites'!$C$23:$G$33,5,FALSE)</f>
        <v>0</v>
      </c>
      <c r="H27" s="20">
        <f t="shared" si="0"/>
        <v>0</v>
      </c>
      <c r="J27" s="20" t="s">
        <v>66</v>
      </c>
      <c r="K27" s="20">
        <f>VLOOKUP($J27,'Poste 1 Prest. BdC Tous sites'!$H$5:$I$33,2,FALSE)</f>
        <v>0</v>
      </c>
      <c r="M27" s="45"/>
      <c r="N27" s="20" t="s">
        <v>122</v>
      </c>
      <c r="O27" s="20">
        <f>VLOOKUP($N27,'Poste 1 Prest. BdC Tous sites'!$J$5:$M$33,2,FALSE)</f>
        <v>0</v>
      </c>
      <c r="P27" s="20">
        <f>VLOOKUP($N27,'Poste 1 Prest. BdC Tous sites'!$J$5:$M$33,3,FALSE)</f>
        <v>0</v>
      </c>
      <c r="Q27" s="20">
        <f>VLOOKUP($N27,'Poste 1 Prest. BdC Tous sites'!$J$5:$M$33,4,FALSE)</f>
        <v>0</v>
      </c>
    </row>
    <row r="28" spans="1:17" ht="26.45" customHeight="1" x14ac:dyDescent="0.25">
      <c r="A28" s="7" t="s">
        <v>25</v>
      </c>
      <c r="B28" s="25" t="s">
        <v>135</v>
      </c>
      <c r="C28" s="40">
        <v>1</v>
      </c>
      <c r="D28" s="19" t="s">
        <v>93</v>
      </c>
      <c r="E28" s="28">
        <f>VLOOKUP($D28,'Poste 1 Prest. BdC Tous sites'!$C$23:$G$33,2,FALSE)</f>
        <v>0</v>
      </c>
      <c r="F28" s="28">
        <f>VLOOKUP($D28,'Poste 1 Prest. BdC Tous sites'!$C$23:$G$33,3,FALSE)</f>
        <v>0</v>
      </c>
      <c r="G28" s="20">
        <f>VLOOKUP($D28,'Poste 1 Prest. BdC Tous sites'!$C$23:$G$33,5,FALSE)</f>
        <v>0</v>
      </c>
      <c r="H28" s="20">
        <f t="shared" si="0"/>
        <v>0</v>
      </c>
      <c r="J28" s="20" t="s">
        <v>67</v>
      </c>
      <c r="K28" s="20">
        <f>VLOOKUP($J28,'Poste 1 Prest. BdC Tous sites'!$H$5:$I$33,2,FALSE)</f>
        <v>0</v>
      </c>
      <c r="M28" s="45"/>
      <c r="N28" s="20" t="s">
        <v>123</v>
      </c>
      <c r="O28" s="20">
        <f>VLOOKUP($N28,'Poste 1 Prest. BdC Tous sites'!$J$5:$M$33,2,FALSE)</f>
        <v>0</v>
      </c>
      <c r="P28" s="20">
        <f>VLOOKUP($N28,'Poste 1 Prest. BdC Tous sites'!$J$5:$M$33,3,FALSE)</f>
        <v>0</v>
      </c>
      <c r="Q28" s="20">
        <f>VLOOKUP($N28,'Poste 1 Prest. BdC Tous sites'!$J$5:$M$33,4,FALSE)</f>
        <v>0</v>
      </c>
    </row>
    <row r="29" spans="1:17" ht="26.45" customHeight="1" x14ac:dyDescent="0.25">
      <c r="A29" s="13" t="s">
        <v>21</v>
      </c>
      <c r="B29" s="15" t="s">
        <v>30</v>
      </c>
      <c r="C29" s="15">
        <v>3</v>
      </c>
      <c r="D29" s="19" t="s">
        <v>94</v>
      </c>
      <c r="E29" s="28">
        <f>VLOOKUP($D29,'Poste 1 Prest. BdC Tous sites'!$C$23:$G$33,2,FALSE)</f>
        <v>0</v>
      </c>
      <c r="F29" s="28">
        <f>VLOOKUP($D29,'Poste 1 Prest. BdC Tous sites'!$C$23:$G$33,3,FALSE)</f>
        <v>0</v>
      </c>
      <c r="G29" s="20">
        <f>VLOOKUP($D29,'Poste 1 Prest. BdC Tous sites'!$C$23:$G$33,5,FALSE)</f>
        <v>0</v>
      </c>
      <c r="H29" s="20">
        <f t="shared" si="0"/>
        <v>0</v>
      </c>
      <c r="J29" s="20" t="s">
        <v>68</v>
      </c>
      <c r="K29" s="20">
        <f>VLOOKUP($J29,'Poste 1 Prest. BdC Tous sites'!$H$5:$I$33,2,FALSE)</f>
        <v>0</v>
      </c>
      <c r="M29" s="45">
        <v>0.7</v>
      </c>
      <c r="N29" s="20" t="s">
        <v>124</v>
      </c>
      <c r="O29" s="20">
        <f>VLOOKUP($N29,'Poste 1 Prest. BdC Tous sites'!$J$5:$M$33,2,FALSE)</f>
        <v>0</v>
      </c>
      <c r="P29" s="20">
        <f>VLOOKUP($N29,'Poste 1 Prest. BdC Tous sites'!$J$5:$M$33,3,FALSE)</f>
        <v>0</v>
      </c>
      <c r="Q29" s="20">
        <f>VLOOKUP($N29,'Poste 1 Prest. BdC Tous sites'!$J$5:$M$33,4,FALSE)</f>
        <v>0</v>
      </c>
    </row>
    <row r="30" spans="1:17" ht="26.45" customHeight="1" x14ac:dyDescent="0.25">
      <c r="A30" s="11" t="s">
        <v>39</v>
      </c>
      <c r="B30" s="15" t="s">
        <v>30</v>
      </c>
      <c r="C30" s="39">
        <v>1</v>
      </c>
      <c r="D30" s="19" t="s">
        <v>95</v>
      </c>
      <c r="E30" s="28">
        <f>VLOOKUP($D30,'Poste 1 Prest. BdC Tous sites'!$C$23:$G$33,2,FALSE)</f>
        <v>0</v>
      </c>
      <c r="F30" s="28">
        <f>VLOOKUP($D30,'Poste 1 Prest. BdC Tous sites'!$C$23:$G$33,3,FALSE)</f>
        <v>0</v>
      </c>
      <c r="G30" s="20">
        <f>VLOOKUP($D30,'Poste 1 Prest. BdC Tous sites'!$C$23:$G$33,5,FALSE)</f>
        <v>0</v>
      </c>
      <c r="H30" s="20">
        <f t="shared" si="0"/>
        <v>0</v>
      </c>
      <c r="J30" s="20" t="s">
        <v>69</v>
      </c>
      <c r="K30" s="20">
        <f>VLOOKUP($J30,'Poste 1 Prest. BdC Tous sites'!$H$5:$I$33,2,FALSE)</f>
        <v>0</v>
      </c>
      <c r="M30" s="45">
        <v>1.04</v>
      </c>
      <c r="N30" s="20" t="s">
        <v>125</v>
      </c>
      <c r="O30" s="20">
        <f>VLOOKUP($N30,'Poste 1 Prest. BdC Tous sites'!$J$5:$M$33,2,FALSE)</f>
        <v>0</v>
      </c>
      <c r="P30" s="20">
        <f>VLOOKUP($N30,'Poste 1 Prest. BdC Tous sites'!$J$5:$M$33,3,FALSE)</f>
        <v>0</v>
      </c>
      <c r="Q30" s="20">
        <f>VLOOKUP($N30,'Poste 1 Prest. BdC Tous sites'!$J$5:$M$33,4,FALSE)</f>
        <v>0</v>
      </c>
    </row>
    <row r="31" spans="1:17" ht="26.45" customHeight="1" x14ac:dyDescent="0.25">
      <c r="A31" s="8" t="s">
        <v>14</v>
      </c>
      <c r="B31" s="16" t="s">
        <v>29</v>
      </c>
      <c r="C31" s="16">
        <v>2</v>
      </c>
      <c r="D31" s="19" t="s">
        <v>96</v>
      </c>
      <c r="E31" s="28">
        <f>VLOOKUP($D31,'Poste 1 Prest. BdC Tous sites'!$C$23:$G$33,2,FALSE)</f>
        <v>0</v>
      </c>
      <c r="F31" s="28">
        <f>VLOOKUP($D31,'Poste 1 Prest. BdC Tous sites'!$C$23:$G$33,3,FALSE)</f>
        <v>0</v>
      </c>
      <c r="G31" s="20">
        <f>VLOOKUP($D31,'Poste 1 Prest. BdC Tous sites'!$C$23:$G$33,5,FALSE)</f>
        <v>0</v>
      </c>
      <c r="H31" s="20">
        <f t="shared" si="0"/>
        <v>0</v>
      </c>
      <c r="J31" s="20" t="s">
        <v>70</v>
      </c>
      <c r="K31" s="20">
        <f>VLOOKUP($J31,'Poste 1 Prest. BdC Tous sites'!$H$5:$I$33,2,FALSE)</f>
        <v>0</v>
      </c>
      <c r="M31" s="45">
        <f>0.75+1.3</f>
        <v>2.0499999999999998</v>
      </c>
      <c r="N31" s="20" t="s">
        <v>126</v>
      </c>
      <c r="O31" s="20">
        <f>VLOOKUP($N31,'Poste 1 Prest. BdC Tous sites'!$J$5:$M$33,2,FALSE)</f>
        <v>0</v>
      </c>
      <c r="P31" s="20">
        <f>VLOOKUP($N31,'Poste 1 Prest. BdC Tous sites'!$J$5:$M$33,3,FALSE)</f>
        <v>0</v>
      </c>
      <c r="Q31" s="20">
        <f>VLOOKUP($N31,'Poste 1 Prest. BdC Tous sites'!$J$5:$M$33,4,FALSE)</f>
        <v>0</v>
      </c>
    </row>
    <row r="32" spans="1:17" ht="26.45" customHeight="1" x14ac:dyDescent="0.25">
      <c r="A32" s="10" t="s">
        <v>16</v>
      </c>
      <c r="B32" s="17" t="s">
        <v>29</v>
      </c>
      <c r="C32" s="17">
        <v>4</v>
      </c>
      <c r="D32" s="19" t="s">
        <v>97</v>
      </c>
      <c r="E32" s="28">
        <f>VLOOKUP($D32,'Poste 1 Prest. BdC Tous sites'!$C$23:$G$33,2,FALSE)</f>
        <v>0</v>
      </c>
      <c r="F32" s="28">
        <f>VLOOKUP($D32,'Poste 1 Prest. BdC Tous sites'!$C$23:$G$33,3,FALSE)</f>
        <v>0</v>
      </c>
      <c r="G32" s="20">
        <f>VLOOKUP($D32,'Poste 1 Prest. BdC Tous sites'!$C$23:$G$33,5,FALSE)</f>
        <v>0</v>
      </c>
      <c r="H32" s="20">
        <f t="shared" si="0"/>
        <v>0</v>
      </c>
      <c r="J32" s="20" t="s">
        <v>71</v>
      </c>
      <c r="K32" s="20">
        <f>VLOOKUP($J32,'Poste 1 Prest. BdC Tous sites'!$H$5:$I$33,2,FALSE)</f>
        <v>0</v>
      </c>
      <c r="M32" s="45">
        <v>1.75</v>
      </c>
      <c r="N32" s="20" t="s">
        <v>127</v>
      </c>
      <c r="O32" s="20">
        <f>VLOOKUP($N32,'Poste 1 Prest. BdC Tous sites'!$J$5:$M$33,2,FALSE)</f>
        <v>0</v>
      </c>
      <c r="P32" s="20">
        <f>VLOOKUP($N32,'Poste 1 Prest. BdC Tous sites'!$J$5:$M$33,3,FALSE)</f>
        <v>0</v>
      </c>
      <c r="Q32" s="20">
        <f>VLOOKUP($N32,'Poste 1 Prest. BdC Tous sites'!$J$5:$M$33,4,FALSE)</f>
        <v>0</v>
      </c>
    </row>
    <row r="33" spans="1:17" ht="26.45" customHeight="1" x14ac:dyDescent="0.25">
      <c r="A33" s="8" t="s">
        <v>28</v>
      </c>
      <c r="B33" s="15" t="s">
        <v>29</v>
      </c>
      <c r="C33" s="39">
        <v>1</v>
      </c>
      <c r="D33" s="19" t="s">
        <v>98</v>
      </c>
      <c r="E33" s="28">
        <f>VLOOKUP($D33,'Poste 1 Prest. BdC Tous sites'!$C$23:$G$33,2,FALSE)</f>
        <v>0</v>
      </c>
      <c r="F33" s="28">
        <f>VLOOKUP($D33,'Poste 1 Prest. BdC Tous sites'!$C$23:$G$33,3,FALSE)</f>
        <v>0</v>
      </c>
      <c r="G33" s="20">
        <f>VLOOKUP($D33,'Poste 1 Prest. BdC Tous sites'!$C$23:$G$33,5,FALSE)</f>
        <v>0</v>
      </c>
      <c r="H33" s="20">
        <f t="shared" si="0"/>
        <v>0</v>
      </c>
      <c r="J33" s="20" t="s">
        <v>72</v>
      </c>
      <c r="K33" s="20">
        <f>VLOOKUP($J33,'Poste 1 Prest. BdC Tous sites'!$H$5:$I$33,2,FALSE)</f>
        <v>0</v>
      </c>
      <c r="M33" s="45"/>
      <c r="N33" s="20" t="s">
        <v>128</v>
      </c>
      <c r="O33" s="20">
        <f>VLOOKUP($N33,'Poste 1 Prest. BdC Tous sites'!$J$5:$M$33,2,FALSE)</f>
        <v>0</v>
      </c>
      <c r="P33" s="20">
        <f>VLOOKUP($N33,'Poste 1 Prest. BdC Tous sites'!$J$5:$M$33,3,FALSE)</f>
        <v>0</v>
      </c>
      <c r="Q33" s="20">
        <f>VLOOKUP($N33,'Poste 1 Prest. BdC Tous sites'!$J$5:$M$33,4,FALSE)</f>
        <v>0</v>
      </c>
    </row>
    <row r="34" spans="1:17" ht="26.45" customHeight="1" x14ac:dyDescent="0.25">
      <c r="A34" s="12" t="s">
        <v>12</v>
      </c>
      <c r="B34" s="15" t="s">
        <v>32</v>
      </c>
      <c r="C34" s="15">
        <v>1</v>
      </c>
      <c r="D34" s="19" t="s">
        <v>99</v>
      </c>
      <c r="E34" s="28">
        <f>VLOOKUP($D34,'Poste 1 Prest. BdC Tous sites'!$C$23:$G$33,2,FALSE)</f>
        <v>0</v>
      </c>
      <c r="F34" s="28">
        <f>VLOOKUP($D34,'Poste 1 Prest. BdC Tous sites'!$C$23:$G$33,3,FALSE)</f>
        <v>0</v>
      </c>
      <c r="G34" s="20">
        <f>VLOOKUP($D34,'Poste 1 Prest. BdC Tous sites'!$C$23:$G$33,5,FALSE)</f>
        <v>0</v>
      </c>
      <c r="H34" s="20">
        <f t="shared" si="0"/>
        <v>0</v>
      </c>
      <c r="J34" s="20" t="s">
        <v>73</v>
      </c>
      <c r="K34" s="20">
        <f>VLOOKUP($J34,'Poste 1 Prest. BdC Tous sites'!$H$5:$I$33,2,FALSE)</f>
        <v>0</v>
      </c>
      <c r="M34" s="45">
        <v>0.7</v>
      </c>
      <c r="N34" s="20" t="s">
        <v>129</v>
      </c>
      <c r="O34" s="20">
        <f>VLOOKUP($N34,'Poste 1 Prest. BdC Tous sites'!$J$5:$M$33,2,FALSE)</f>
        <v>0</v>
      </c>
      <c r="P34" s="20">
        <f>VLOOKUP($N34,'Poste 1 Prest. BdC Tous sites'!$J$5:$M$33,3,FALSE)</f>
        <v>0</v>
      </c>
      <c r="Q34" s="20">
        <f>VLOOKUP($N34,'Poste 1 Prest. BdC Tous sites'!$J$5:$M$33,4,FALSE)</f>
        <v>0</v>
      </c>
    </row>
    <row r="35" spans="1:17" ht="26.45" customHeight="1" x14ac:dyDescent="0.25">
      <c r="A35" s="7" t="s">
        <v>12</v>
      </c>
      <c r="B35" s="15" t="s">
        <v>42</v>
      </c>
      <c r="C35" s="15">
        <v>2</v>
      </c>
      <c r="D35" s="19" t="s">
        <v>100</v>
      </c>
      <c r="E35" s="28">
        <f>VLOOKUP($D35,'Poste 1 Prest. BdC Tous sites'!$C$23:$G$33,2,FALSE)</f>
        <v>0</v>
      </c>
      <c r="F35" s="28">
        <f>VLOOKUP($D35,'Poste 1 Prest. BdC Tous sites'!$C$23:$G$33,3,FALSE)</f>
        <v>0</v>
      </c>
      <c r="G35" s="20">
        <f>VLOOKUP($D35,'Poste 1 Prest. BdC Tous sites'!$C$23:$G$33,5,FALSE)</f>
        <v>0</v>
      </c>
      <c r="H35" s="20">
        <f t="shared" si="0"/>
        <v>0</v>
      </c>
      <c r="J35" s="20" t="s">
        <v>74</v>
      </c>
      <c r="K35" s="20">
        <f>VLOOKUP($J35,'Poste 1 Prest. BdC Tous sites'!$H$5:$I$33,2,FALSE)</f>
        <v>0</v>
      </c>
      <c r="M35" s="45">
        <v>2.27</v>
      </c>
      <c r="N35" s="20" t="s">
        <v>130</v>
      </c>
      <c r="O35" s="20">
        <f>VLOOKUP($N35,'Poste 1 Prest. BdC Tous sites'!$J$5:$M$33,2,FALSE)</f>
        <v>0</v>
      </c>
      <c r="P35" s="20">
        <f>VLOOKUP($N35,'Poste 1 Prest. BdC Tous sites'!$J$5:$M$33,3,FALSE)</f>
        <v>0</v>
      </c>
      <c r="Q35" s="20">
        <f>VLOOKUP($N35,'Poste 1 Prest. BdC Tous sites'!$J$5:$M$33,4,FALSE)</f>
        <v>0</v>
      </c>
    </row>
    <row r="36" spans="1:17" ht="26.45" customHeight="1" x14ac:dyDescent="0.25">
      <c r="A36" s="11" t="s">
        <v>17</v>
      </c>
      <c r="B36" s="15" t="s">
        <v>42</v>
      </c>
      <c r="C36" s="39">
        <v>1</v>
      </c>
      <c r="D36" s="19" t="s">
        <v>101</v>
      </c>
      <c r="E36" s="28">
        <f>VLOOKUP($D36,'Poste 1 Prest. BdC Tous sites'!$C$23:$G$33,2,FALSE)</f>
        <v>0</v>
      </c>
      <c r="F36" s="28">
        <f>VLOOKUP($D36,'Poste 1 Prest. BdC Tous sites'!$C$23:$G$33,3,FALSE)</f>
        <v>0</v>
      </c>
      <c r="G36" s="20">
        <f>VLOOKUP($D36,'Poste 1 Prest. BdC Tous sites'!$C$23:$G$33,5,FALSE)</f>
        <v>0</v>
      </c>
      <c r="H36" s="20">
        <f t="shared" si="0"/>
        <v>0</v>
      </c>
      <c r="J36" s="20" t="s">
        <v>102</v>
      </c>
      <c r="K36" s="20">
        <f>VLOOKUP($J36,'Poste 1 Prest. BdC Tous sites'!$H$5:$I$33,2,FALSE)</f>
        <v>0</v>
      </c>
      <c r="M36" s="45"/>
      <c r="N36" s="20" t="s">
        <v>131</v>
      </c>
      <c r="O36" s="20">
        <f>VLOOKUP($N36,'Poste 1 Prest. BdC Tous sites'!$J$5:$M$33,2,FALSE)</f>
        <v>0</v>
      </c>
      <c r="P36" s="20">
        <f>VLOOKUP($N36,'Poste 1 Prest. BdC Tous sites'!$J$5:$M$33,3,FALSE)</f>
        <v>0</v>
      </c>
      <c r="Q36" s="20">
        <f>VLOOKUP($N36,'Poste 1 Prest. BdC Tous sites'!$J$5:$M$33,4,FALSE)</f>
        <v>0</v>
      </c>
    </row>
    <row r="37" spans="1:17" ht="15" customHeight="1" x14ac:dyDescent="0.25"/>
    <row r="38" spans="1:17" ht="30" customHeight="1" x14ac:dyDescent="0.25">
      <c r="D38" s="85" t="s">
        <v>144</v>
      </c>
      <c r="E38" s="86"/>
      <c r="F38" s="86"/>
      <c r="G38" s="87"/>
      <c r="H38" s="41">
        <f>SUM(H26:H36,H15:H24,H8:H13)</f>
        <v>0</v>
      </c>
      <c r="K38" s="43">
        <f>SUM(K8:K36)</f>
        <v>0</v>
      </c>
    </row>
  </sheetData>
  <mergeCells count="22">
    <mergeCell ref="D38:G38"/>
    <mergeCell ref="D5:H5"/>
    <mergeCell ref="A2:XFD2"/>
    <mergeCell ref="Q6:Q7"/>
    <mergeCell ref="M5:Q5"/>
    <mergeCell ref="M6:M7"/>
    <mergeCell ref="A3:Q3"/>
    <mergeCell ref="C14:H14"/>
    <mergeCell ref="C25:H25"/>
    <mergeCell ref="A1:Q1"/>
    <mergeCell ref="P6:P7"/>
    <mergeCell ref="J5:K5"/>
    <mergeCell ref="E6:F6"/>
    <mergeCell ref="J6:J7"/>
    <mergeCell ref="C5:C7"/>
    <mergeCell ref="H6:H7"/>
    <mergeCell ref="K6:K7"/>
    <mergeCell ref="N6:N7"/>
    <mergeCell ref="O6:O7"/>
    <mergeCell ref="D6:D7"/>
    <mergeCell ref="A5:A7"/>
    <mergeCell ref="B5:B7"/>
  </mergeCells>
  <conditionalFormatting sqref="O8:Q36">
    <cfRule type="cellIs" dxfId="5" priority="9" operator="equal">
      <formula>0</formula>
    </cfRule>
  </conditionalFormatting>
  <conditionalFormatting sqref="E8:F13 E26:F36">
    <cfRule type="cellIs" dxfId="4" priority="3" operator="equal">
      <formula>0</formula>
    </cfRule>
  </conditionalFormatting>
  <conditionalFormatting sqref="E15:F24">
    <cfRule type="cellIs" dxfId="3" priority="2" operator="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Poste 1 Prest. BdC Tous sites</vt:lpstr>
      <vt:lpstr>DQE</vt:lpstr>
    </vt:vector>
  </TitlesOfParts>
  <Company>Ministère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LATECOERE Anne-Marie SA CS DEF</dc:creator>
  <cp:lastModifiedBy>LATECOERE Anne-Marie SA CS DEF</cp:lastModifiedBy>
  <dcterms:created xsi:type="dcterms:W3CDTF">2025-11-19T09:12:19Z</dcterms:created>
  <dcterms:modified xsi:type="dcterms:W3CDTF">2026-03-30T14:06:16Z</dcterms:modified>
</cp:coreProperties>
</file>